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ThisWorkbook"/>
  <mc:AlternateContent xmlns:mc="http://schemas.openxmlformats.org/markup-compatibility/2006">
    <mc:Choice Requires="x15">
      <x15ac:absPath xmlns:x15ac="http://schemas.microsoft.com/office/spreadsheetml/2010/11/ac" url="M:\10. Harmonia\Suivi2026_Exercice2025\Evolutions maquettes\ER sociaux\Pour Maxime\"/>
    </mc:Choice>
  </mc:AlternateContent>
  <xr:revisionPtr revIDLastSave="0" documentId="13_ncr:1_{C22F1D7B-0B55-43DC-A4ED-5638C6FE6D33}" xr6:coauthVersionLast="47" xr6:coauthVersionMax="47" xr10:uidLastSave="{00000000-0000-0000-0000-000000000000}"/>
  <bookViews>
    <workbookView xWindow="15060" yWindow="-13740" windowWidth="24240" windowHeight="13020" tabRatio="801" activeTab="4" xr2:uid="{00000000-000D-0000-FFFF-FFFF00000000}"/>
  </bookViews>
  <sheets>
    <sheet name="8.1 Détail des emprunts" sheetId="1" r:id="rId1"/>
    <sheet name="8.2 Récapitulatif emprunts" sheetId="2" r:id="rId2"/>
    <sheet name="8.3 Détail emprunts complexes" sheetId="4" r:id="rId3"/>
    <sheet name="8.4 Instruments de couverture" sheetId="5" r:id="rId4"/>
    <sheet name="8.5 Titres participatifs" sheetId="6" r:id="rId5"/>
  </sheets>
  <externalReferences>
    <externalReference r:id="rId6"/>
    <externalReference r:id="rId7"/>
  </externalReferences>
  <definedNames>
    <definedName name="_162denma">'8.1 Détail des emprunts'!$P$11</definedName>
    <definedName name="_162denmb">'8.1 Détail des emprunts'!$P$12</definedName>
    <definedName name="_162denmc">'8.1 Détail des emprunts'!$P$13</definedName>
    <definedName name="_162denmd">'8.1 Détail des emprunts'!$P$14</definedName>
    <definedName name="_162denme">'8.1 Détail des emprunts'!$P$15</definedName>
    <definedName name="_162denmf">'8.1 Détail des emprunts'!$P$16</definedName>
    <definedName name="_162denmg">'8.1 Détail des emprunts'!$P$17</definedName>
    <definedName name="_162denmh">'8.1 Détail des emprunts'!$P$18</definedName>
    <definedName name="_162denmi">'8.1 Détail des emprunts'!$P$20</definedName>
    <definedName name="_162denmk">'8.1 Détail des emprunts'!$P$19</definedName>
    <definedName name="_162mifu">'8.2 Récapitulatif emprunts'!$F$8</definedName>
    <definedName name="_162mifua">'8.1 Détail des emprunts'!$D$11</definedName>
    <definedName name="_162mifub">'8.1 Détail des emprunts'!$D$12</definedName>
    <definedName name="_162mifuc">'8.1 Détail des emprunts'!$D$13</definedName>
    <definedName name="_162mifud">'8.1 Détail des emprunts'!$D$14</definedName>
    <definedName name="_162mifue">'8.1 Détail des emprunts'!$D$15</definedName>
    <definedName name="_162mifuf">'8.1 Détail des emprunts'!$D$16</definedName>
    <definedName name="_162mifug">'8.1 Détail des emprunts'!$D$17</definedName>
    <definedName name="_162mifuh">'8.1 Détail des emprunts'!$D$18</definedName>
    <definedName name="_162mifui">'8.1 Détail des emprunts'!$D$20</definedName>
    <definedName name="_162mifuk">'8.1 Détail des emprunts'!$D$19</definedName>
    <definedName name="_162mtae">'8.2 Récapitulatif emprunts'!$H$8</definedName>
    <definedName name="_162mtaea">'8.1 Détail des emprunts'!$F$11</definedName>
    <definedName name="_162mtaeb">'8.1 Détail des emprunts'!$F$12</definedName>
    <definedName name="_162mtaec">'8.1 Détail des emprunts'!$F$13</definedName>
    <definedName name="_162mtaed">'8.1 Détail des emprunts'!$F$14</definedName>
    <definedName name="_162mtaee">'8.1 Détail des emprunts'!$F$15</definedName>
    <definedName name="_162mtaef">'8.1 Détail des emprunts'!$F$16</definedName>
    <definedName name="_162mtaeg">'8.1 Détail des emprunts'!$F$17</definedName>
    <definedName name="_162mtaeh">'8.1 Détail des emprunts'!$F$18</definedName>
    <definedName name="_162mtaei">'8.1 Détail des emprunts'!$F$20</definedName>
    <definedName name="_162mtaek">'8.1 Détail des emprunts'!$F$19</definedName>
    <definedName name="_162mtea">'8.2 Récapitulatif emprunts'!$G$8</definedName>
    <definedName name="_162mteaa">'8.1 Détail des emprunts'!$E$11</definedName>
    <definedName name="_162mteab">'8.1 Détail des emprunts'!$E$12</definedName>
    <definedName name="_162mteac">'8.1 Détail des emprunts'!$E$13</definedName>
    <definedName name="_162mtead">'8.1 Détail des emprunts'!$E$14</definedName>
    <definedName name="_162mteae">'8.1 Détail des emprunts'!$E$15</definedName>
    <definedName name="_162mteaf">'8.1 Détail des emprunts'!$E$16</definedName>
    <definedName name="_162mteag">'8.1 Détail des emprunts'!$E$17</definedName>
    <definedName name="_162mteah">'8.1 Détail des emprunts'!$E$18</definedName>
    <definedName name="_162mteai">'8.1 Détail des emprunts'!$E$20</definedName>
    <definedName name="_162mteak">'8.1 Détail des emprunts'!$E$19</definedName>
    <definedName name="_162mted">'8.2 Récapitulatif emprunts'!$I$8</definedName>
    <definedName name="_162mteda">'8.1 Détail des emprunts'!$G$11</definedName>
    <definedName name="_162mtedb">'8.1 Détail des emprunts'!$G$12</definedName>
    <definedName name="_162mtedc">'8.1 Détail des emprunts'!$G$13</definedName>
    <definedName name="_162mtedd">'8.1 Détail des emprunts'!$G$14</definedName>
    <definedName name="_162mtede">'8.1 Détail des emprunts'!$G$15</definedName>
    <definedName name="_162mtedf">'8.1 Détail des emprunts'!$G$16</definedName>
    <definedName name="_162mtedg">'8.1 Détail des emprunts'!$G$17</definedName>
    <definedName name="_162mtedh">'8.1 Détail des emprunts'!$G$18</definedName>
    <definedName name="_162mtedi">'8.1 Détail des emprunts'!$G$20</definedName>
    <definedName name="_162mtedk">'8.1 Détail des emprunts'!$G$19</definedName>
    <definedName name="_162mtnde">'8.2 Récapitulatif emprunts'!$E$8</definedName>
    <definedName name="_162mtndea">'8.1 Détail des emprunts'!$C$11</definedName>
    <definedName name="_162mtndeb">'8.1 Détail des emprunts'!$C$12</definedName>
    <definedName name="_162mtndec">'8.1 Détail des emprunts'!$C$13</definedName>
    <definedName name="_162mtnded">'8.1 Détail des emprunts'!$C$14</definedName>
    <definedName name="_162mtndee">'8.1 Détail des emprunts'!$C$15</definedName>
    <definedName name="_162mtndef">'8.1 Détail des emprunts'!$C$16</definedName>
    <definedName name="_162mtndeg">'8.1 Détail des emprunts'!$C$17</definedName>
    <definedName name="_162mtndeh">'8.1 Détail des emprunts'!$C$18</definedName>
    <definedName name="_162mtndei">'8.1 Détail des emprunts'!$C$20</definedName>
    <definedName name="_162mtndek">'8.1 Détail des emprunts'!$C$19</definedName>
    <definedName name="_162mtoc">'8.2 Récapitulatif emprunts'!$D$8</definedName>
    <definedName name="_162mtoca">'8.1 Détail des emprunts'!$B$11</definedName>
    <definedName name="_162mtocb">'8.1 Détail des emprunts'!$B$12</definedName>
    <definedName name="_162mtocc">'8.1 Détail des emprunts'!$B$13</definedName>
    <definedName name="_162mtocd">'8.1 Détail des emprunts'!$B$14</definedName>
    <definedName name="_162mtoce">'8.1 Détail des emprunts'!$B$15</definedName>
    <definedName name="_162mtocf">'8.1 Détail des emprunts'!$B$16</definedName>
    <definedName name="_162mtocg">'8.1 Détail des emprunts'!$B$17</definedName>
    <definedName name="_162mtoch">'8.1 Détail des emprunts'!$B$18</definedName>
    <definedName name="_162mtoci">'8.1 Détail des emprunts'!$B$20</definedName>
    <definedName name="_162mtock">'8.1 Détail des emprunts'!$B$19</definedName>
    <definedName name="_162mtta">'8.2 Récapitulatif emprunts'!$J$8</definedName>
    <definedName name="_162mttaa">'8.1 Détail des emprunts'!$H$11</definedName>
    <definedName name="_162mttab">'8.1 Détail des emprunts'!$H$12</definedName>
    <definedName name="_162mttac">'8.1 Détail des emprunts'!$H$13</definedName>
    <definedName name="_162mttad">'8.1 Détail des emprunts'!$H$14</definedName>
    <definedName name="_162mttae">'8.1 Détail des emprunts'!$H$15</definedName>
    <definedName name="_162mttaf">'8.1 Détail des emprunts'!$H$16</definedName>
    <definedName name="_162mttag">'8.1 Détail des emprunts'!$H$17</definedName>
    <definedName name="_162mttah">'8.1 Détail des emprunts'!$H$18</definedName>
    <definedName name="_162mttai">'8.1 Détail des emprunts'!$H$20</definedName>
    <definedName name="_162mttak">'8.1 Détail des emprunts'!$H$19</definedName>
    <definedName name="_162rtda">'8.2 Récapitulatif emprunts'!$P$8</definedName>
    <definedName name="_162rtdaa">'8.1 Détail des emprunts'!$N$11</definedName>
    <definedName name="_162rtdab">'8.1 Détail des emprunts'!$N$12</definedName>
    <definedName name="_162rtdac">'8.1 Détail des emprunts'!$N$13</definedName>
    <definedName name="_162rtdad">'8.1 Détail des emprunts'!$N$14</definedName>
    <definedName name="_162rtdae">'8.1 Détail des emprunts'!$N$15</definedName>
    <definedName name="_162rtdaf">'8.1 Détail des emprunts'!$N$16</definedName>
    <definedName name="_162rtdag">'8.1 Détail des emprunts'!$N$17</definedName>
    <definedName name="_162rtdah">'8.1 Détail des emprunts'!$N$18</definedName>
    <definedName name="_162rtdai">'8.1 Détail des emprunts'!$N$20</definedName>
    <definedName name="_162rtdak">'8.1 Détail des emprunts'!$N$19</definedName>
    <definedName name="_162rtde">'8.2 Récapitulatif emprunts'!$O$8</definedName>
    <definedName name="_162rtdea">'8.1 Détail des emprunts'!$M$11</definedName>
    <definedName name="_162rtdeb">'8.1 Détail des emprunts'!$M$12</definedName>
    <definedName name="_162rtdec">'8.1 Détail des emprunts'!$M$13</definedName>
    <definedName name="_162rtded">'8.1 Détail des emprunts'!$M$14</definedName>
    <definedName name="_162rtdee">'8.1 Détail des emprunts'!$M$15</definedName>
    <definedName name="_162rtdef">'8.1 Détail des emprunts'!$M$16</definedName>
    <definedName name="_162rtdeg">'8.1 Détail des emprunts'!$M$17</definedName>
    <definedName name="_162rtdeh">'8.1 Détail des emprunts'!$M$18</definedName>
    <definedName name="_162rtdei">'8.1 Détail des emprunts'!$M$20</definedName>
    <definedName name="_162rtdek">'8.1 Détail des emprunts'!$M$19</definedName>
    <definedName name="_162rtga">'8.2 Récapitulatif emprunts'!$L$8</definedName>
    <definedName name="_162rtgaa">'8.1 Détail des emprunts'!$J$11</definedName>
    <definedName name="_162rtgab">'8.1 Détail des emprunts'!$J$12</definedName>
    <definedName name="_162rtgac">'8.1 Détail des emprunts'!$J$13</definedName>
    <definedName name="_162rtgad">'8.1 Détail des emprunts'!$J$14</definedName>
    <definedName name="_162rtgae">'8.1 Détail des emprunts'!$J$15</definedName>
    <definedName name="_162rtgaf">'8.1 Détail des emprunts'!$J$16</definedName>
    <definedName name="_162rtgag">'8.1 Détail des emprunts'!$J$17</definedName>
    <definedName name="_162rtgah">'8.1 Détail des emprunts'!$J$18</definedName>
    <definedName name="_162rtgai">'8.1 Détail des emprunts'!$J$20</definedName>
    <definedName name="_162rtgak">'8.1 Détail des emprunts'!$J$19</definedName>
    <definedName name="_162rtge">'8.2 Récapitulatif emprunts'!$K$8</definedName>
    <definedName name="_162rtgea">'8.1 Détail des emprunts'!$I$11</definedName>
    <definedName name="_162rtgeb">'8.1 Détail des emprunts'!$I$12</definedName>
    <definedName name="_162rtgec">'8.1 Détail des emprunts'!$I$13</definedName>
    <definedName name="_162rtged">'8.1 Détail des emprunts'!$I$14</definedName>
    <definedName name="_162rtgee">'8.1 Détail des emprunts'!$I$15</definedName>
    <definedName name="_162rtgef">'8.1 Détail des emprunts'!$I$16</definedName>
    <definedName name="_162rtgeg">'8.1 Détail des emprunts'!$I$17</definedName>
    <definedName name="_162rtgeh">'8.1 Détail des emprunts'!$I$18</definedName>
    <definedName name="_162rtgei">'8.1 Détail des emprunts'!$I$20</definedName>
    <definedName name="_162rtgek">'8.1 Détail des emprunts'!$I$19</definedName>
    <definedName name="_162rtxa">'8.2 Récapitulatif emprunts'!$N$8</definedName>
    <definedName name="_162rtxaa">'8.1 Détail des emprunts'!$L$11</definedName>
    <definedName name="_162rtxab">'8.1 Détail des emprunts'!$L$12</definedName>
    <definedName name="_162rtxac">'8.1 Détail des emprunts'!$L$13</definedName>
    <definedName name="_162rtxad">'8.1 Détail des emprunts'!$L$14</definedName>
    <definedName name="_162rtxae">'8.1 Détail des emprunts'!$L$15</definedName>
    <definedName name="_162rtxaf">'8.1 Détail des emprunts'!$L$16</definedName>
    <definedName name="_162rtxag">'8.1 Détail des emprunts'!$L$17</definedName>
    <definedName name="_162rtxah">'8.1 Détail des emprunts'!$L$18</definedName>
    <definedName name="_162rtxai">'8.1 Détail des emprunts'!$L$20</definedName>
    <definedName name="_162rtxak">'8.1 Détail des emprunts'!$L$19</definedName>
    <definedName name="_162rtxe">'8.2 Récapitulatif emprunts'!$M$8</definedName>
    <definedName name="_162rtxea">'8.1 Détail des emprunts'!$K$11</definedName>
    <definedName name="_162rtxeb">'8.1 Détail des emprunts'!$K$12</definedName>
    <definedName name="_162rtxec">'8.1 Détail des emprunts'!$K$13</definedName>
    <definedName name="_162rtxed">'8.1 Détail des emprunts'!$K$14</definedName>
    <definedName name="_162rtxee">'8.1 Détail des emprunts'!$K$15</definedName>
    <definedName name="_162rtxef">'8.1 Détail des emprunts'!$K$16</definedName>
    <definedName name="_162rtxeg">'8.1 Détail des emprunts'!$K$17</definedName>
    <definedName name="_162rtxeh">'8.1 Détail des emprunts'!$K$18</definedName>
    <definedName name="_162rtxei">'8.1 Détail des emprunts'!$K$20</definedName>
    <definedName name="_162rtxek">'8.1 Détail des emprunts'!$K$19</definedName>
    <definedName name="_162tacne">'8.2 Récapitulatif emprunts'!$W$8</definedName>
    <definedName name="_162tautem">'8.2 Récapitulatif emprunts'!$U$8</definedName>
    <definedName name="_162tetf">'8.2 Récapitulatif emprunts'!$T$8</definedName>
    <definedName name="_162tetia">'8.2 Récapitulatif emprunts'!$R$8</definedName>
    <definedName name="_162tetv">'8.2 Récapitulatif emprunts'!$S$8</definedName>
    <definedName name="_162tmde">'8.2 Récapitulatif emprunts'!$Q$8</definedName>
    <definedName name="_162tmdea">'8.1 Détail des emprunts'!$O$11</definedName>
    <definedName name="_162tmdeb">'8.1 Détail des emprunts'!$O$12</definedName>
    <definedName name="_162tmdec">'8.1 Détail des emprunts'!$O$13</definedName>
    <definedName name="_162tmded">'8.1 Détail des emprunts'!$O$14</definedName>
    <definedName name="_162tmdee">'8.1 Détail des emprunts'!$O$15</definedName>
    <definedName name="_162tmdef">'8.1 Détail des emprunts'!$O$16</definedName>
    <definedName name="_162tmdeg">'8.1 Détail des emprunts'!$O$17</definedName>
    <definedName name="_162tmdeh">'8.1 Détail des emprunts'!$O$18</definedName>
    <definedName name="_162tmdei">'8.1 Détail des emprunts'!$O$20</definedName>
    <definedName name="_162tmdek">'8.1 Détail des emprunts'!$O$19</definedName>
    <definedName name="_162tpeoc">'8.2 Récapitulatif emprunts'!$V$8</definedName>
    <definedName name="_163denma">'8.1 Détail des emprunts'!$P$21</definedName>
    <definedName name="_163denmb">'8.1 Détail des emprunts'!$P$22</definedName>
    <definedName name="_163denmc">'8.1 Détail des emprunts'!$P$23</definedName>
    <definedName name="_163denmd">'8.1 Détail des emprunts'!$P$24</definedName>
    <definedName name="_163denme">'8.1 Détail des emprunts'!$P$25</definedName>
    <definedName name="_163denmf">'8.1 Détail des emprunts'!$P$26</definedName>
    <definedName name="_163denmg">'8.1 Détail des emprunts'!$P$27</definedName>
    <definedName name="_163denmh">'8.1 Détail des emprunts'!$P$28</definedName>
    <definedName name="_163denmi">'8.1 Détail des emprunts'!$P$30</definedName>
    <definedName name="_163denmk">'8.1 Détail des emprunts'!$P$29</definedName>
    <definedName name="_163mifu">'8.2 Récapitulatif emprunts'!$F$9</definedName>
    <definedName name="_163mifua">'8.1 Détail des emprunts'!$D$21</definedName>
    <definedName name="_163mifub">'8.1 Détail des emprunts'!$D$22</definedName>
    <definedName name="_163mifuc">'8.1 Détail des emprunts'!$D$23</definedName>
    <definedName name="_163mifud">'8.1 Détail des emprunts'!$D$24</definedName>
    <definedName name="_163mifue">'8.1 Détail des emprunts'!$D$25</definedName>
    <definedName name="_163mifuf">'8.1 Détail des emprunts'!$D$26</definedName>
    <definedName name="_163mifug">'8.1 Détail des emprunts'!$D$27</definedName>
    <definedName name="_163mifuh">'8.1 Détail des emprunts'!$D$28</definedName>
    <definedName name="_163mifui">'8.1 Détail des emprunts'!$D$30</definedName>
    <definedName name="_163mifuk">'8.1 Détail des emprunts'!$D$29</definedName>
    <definedName name="_163mtae">'8.2 Récapitulatif emprunts'!$H$9</definedName>
    <definedName name="_163mtaea">'8.1 Détail des emprunts'!$F$21</definedName>
    <definedName name="_163mtaeb">'8.1 Détail des emprunts'!$F$22</definedName>
    <definedName name="_163mtaec">'8.1 Détail des emprunts'!$F$23</definedName>
    <definedName name="_163mtaed">'8.1 Détail des emprunts'!$F$24</definedName>
    <definedName name="_163mtaee">'8.1 Détail des emprunts'!$F$25</definedName>
    <definedName name="_163mtaef">'8.1 Détail des emprunts'!$F$26</definedName>
    <definedName name="_163mtaeg">'8.1 Détail des emprunts'!$F$27</definedName>
    <definedName name="_163mtaeh">'8.1 Détail des emprunts'!$F$28</definedName>
    <definedName name="_163mtaei">'8.1 Détail des emprunts'!$F$30</definedName>
    <definedName name="_163mtaek">'8.1 Détail des emprunts'!$F$29</definedName>
    <definedName name="_163mtea">'8.2 Récapitulatif emprunts'!$G$9</definedName>
    <definedName name="_163mteaa">'8.1 Détail des emprunts'!$E$21</definedName>
    <definedName name="_163mteab">'8.1 Détail des emprunts'!$E$22</definedName>
    <definedName name="_163mteac">'8.1 Détail des emprunts'!$E$23</definedName>
    <definedName name="_163mtead">'8.1 Détail des emprunts'!$E$24</definedName>
    <definedName name="_163mteae">'8.1 Détail des emprunts'!$E$25</definedName>
    <definedName name="_163mteaf">'8.1 Détail des emprunts'!$E$26</definedName>
    <definedName name="_163mteag">'8.1 Détail des emprunts'!$E$27</definedName>
    <definedName name="_163mteah">'8.1 Détail des emprunts'!$E$28</definedName>
    <definedName name="_163mteai">'8.1 Détail des emprunts'!$E$30</definedName>
    <definedName name="_163mteak">'8.1 Détail des emprunts'!$E$29</definedName>
    <definedName name="_163mted">'8.2 Récapitulatif emprunts'!$I$9</definedName>
    <definedName name="_163mteda">'8.1 Détail des emprunts'!$G$21</definedName>
    <definedName name="_163mtedb">'8.1 Détail des emprunts'!$G$22</definedName>
    <definedName name="_163mtedc">'8.1 Détail des emprunts'!$G$23</definedName>
    <definedName name="_163mtedd">'8.1 Détail des emprunts'!$G$24</definedName>
    <definedName name="_163mtede">'8.1 Détail des emprunts'!$G$25</definedName>
    <definedName name="_163mtedf">'8.1 Détail des emprunts'!$G$26</definedName>
    <definedName name="_163mtedg">'8.1 Détail des emprunts'!$G$27</definedName>
    <definedName name="_163mtedh">'8.1 Détail des emprunts'!$G$28</definedName>
    <definedName name="_163mtedi">'8.1 Détail des emprunts'!$G$30</definedName>
    <definedName name="_163mtedk">'8.1 Détail des emprunts'!$G$29</definedName>
    <definedName name="_163mtnde">'8.2 Récapitulatif emprunts'!$E$9</definedName>
    <definedName name="_163mtndea">'8.1 Détail des emprunts'!$C$21</definedName>
    <definedName name="_163mtndeb">'8.1 Détail des emprunts'!$C$22</definedName>
    <definedName name="_163mtndec">'8.1 Détail des emprunts'!$C$23</definedName>
    <definedName name="_163mtnded">'8.1 Détail des emprunts'!$C$24</definedName>
    <definedName name="_163mtndee">'8.1 Détail des emprunts'!$C$25</definedName>
    <definedName name="_163mtndef">'8.1 Détail des emprunts'!$C$26</definedName>
    <definedName name="_163mtndeg">'8.1 Détail des emprunts'!$C$27</definedName>
    <definedName name="_163mtndeh">'8.1 Détail des emprunts'!$C$28</definedName>
    <definedName name="_163mtndei">'8.1 Détail des emprunts'!$C$30</definedName>
    <definedName name="_163mtndek">'8.1 Détail des emprunts'!$C$29</definedName>
    <definedName name="_163mtoc">'8.2 Récapitulatif emprunts'!$D$9</definedName>
    <definedName name="_163mtoca">'8.1 Détail des emprunts'!$B$21</definedName>
    <definedName name="_163mtocb">'8.1 Détail des emprunts'!$B$22</definedName>
    <definedName name="_163mtocc">'8.1 Détail des emprunts'!$B$23</definedName>
    <definedName name="_163mtocd">'8.1 Détail des emprunts'!$B$24</definedName>
    <definedName name="_163mtoce">'8.1 Détail des emprunts'!$B$25</definedName>
    <definedName name="_163mtocf">'8.1 Détail des emprunts'!$B$26</definedName>
    <definedName name="_163mtocg">'8.1 Détail des emprunts'!$B$27</definedName>
    <definedName name="_163mtoch">'8.1 Détail des emprunts'!$B$28</definedName>
    <definedName name="_163mtoci">'8.1 Détail des emprunts'!$B$30</definedName>
    <definedName name="_163mtock">'8.1 Détail des emprunts'!$B$29</definedName>
    <definedName name="_163mtta">'8.2 Récapitulatif emprunts'!$J$9</definedName>
    <definedName name="_163mttaa">'8.1 Détail des emprunts'!$H$21</definedName>
    <definedName name="_163mttab">'8.1 Détail des emprunts'!$H$22</definedName>
    <definedName name="_163mttac">'8.1 Détail des emprunts'!$H$23</definedName>
    <definedName name="_163mttad">'8.1 Détail des emprunts'!$H$24</definedName>
    <definedName name="_163mttae">'8.1 Détail des emprunts'!$H$25</definedName>
    <definedName name="_163mttaf">'8.1 Détail des emprunts'!$H$26</definedName>
    <definedName name="_163mttag">'8.1 Détail des emprunts'!$H$27</definedName>
    <definedName name="_163mttah">'8.1 Détail des emprunts'!$H$28</definedName>
    <definedName name="_163mttai">'8.1 Détail des emprunts'!$H$30</definedName>
    <definedName name="_163mttak">'8.1 Détail des emprunts'!$H$29</definedName>
    <definedName name="_163rtda">'8.2 Récapitulatif emprunts'!$P$9</definedName>
    <definedName name="_163rtdaa">'8.1 Détail des emprunts'!$N$21</definedName>
    <definedName name="_163rtdab">'8.1 Détail des emprunts'!$N$22</definedName>
    <definedName name="_163rtdac">'8.1 Détail des emprunts'!$N$23</definedName>
    <definedName name="_163rtdad">'8.1 Détail des emprunts'!$N$24</definedName>
    <definedName name="_163rtdae">'8.1 Détail des emprunts'!$N$25</definedName>
    <definedName name="_163rtdaf">'8.1 Détail des emprunts'!$N$26</definedName>
    <definedName name="_163rtdag">'8.1 Détail des emprunts'!$N$27</definedName>
    <definedName name="_163rtdah">'8.1 Détail des emprunts'!$N$28</definedName>
    <definedName name="_163rtdai">'8.1 Détail des emprunts'!$N$30</definedName>
    <definedName name="_163rtdak">'8.1 Détail des emprunts'!$N$29</definedName>
    <definedName name="_163rtde">'8.2 Récapitulatif emprunts'!$O$9</definedName>
    <definedName name="_163rtdea">'8.1 Détail des emprunts'!$M$21</definedName>
    <definedName name="_163rtdeb">'8.1 Détail des emprunts'!$M$22</definedName>
    <definedName name="_163rtdec">'8.1 Détail des emprunts'!$M$23</definedName>
    <definedName name="_163rtded">'8.1 Détail des emprunts'!$M$24</definedName>
    <definedName name="_163rtdee">'8.1 Détail des emprunts'!$M$25</definedName>
    <definedName name="_163rtdef">'8.1 Détail des emprunts'!$M$26</definedName>
    <definedName name="_163rtdeg">'8.1 Détail des emprunts'!$M$27</definedName>
    <definedName name="_163rtdeh">'8.1 Détail des emprunts'!$M$28</definedName>
    <definedName name="_163rtdei">'8.1 Détail des emprunts'!$M$30</definedName>
    <definedName name="_163rtdek">'8.1 Détail des emprunts'!$M$29</definedName>
    <definedName name="_163rtga">'8.2 Récapitulatif emprunts'!$L$9</definedName>
    <definedName name="_163rtgaa">'8.1 Détail des emprunts'!$J$21</definedName>
    <definedName name="_163rtgab">'8.1 Détail des emprunts'!$J$22</definedName>
    <definedName name="_163rtgac">'8.1 Détail des emprunts'!$J$23</definedName>
    <definedName name="_163rtgad">'8.1 Détail des emprunts'!$J$24</definedName>
    <definedName name="_163rtgae">'8.1 Détail des emprunts'!$J$25</definedName>
    <definedName name="_163rtgaf">'8.1 Détail des emprunts'!$J$26</definedName>
    <definedName name="_163rtgag">'8.1 Détail des emprunts'!$J$27</definedName>
    <definedName name="_163rtgah">'8.1 Détail des emprunts'!$J$28</definedName>
    <definedName name="_163rtgai">'8.1 Détail des emprunts'!$J$30</definedName>
    <definedName name="_163rtgak">'8.1 Détail des emprunts'!$J$29</definedName>
    <definedName name="_163rtge">'8.2 Récapitulatif emprunts'!$K$9</definedName>
    <definedName name="_163rtgea">'8.1 Détail des emprunts'!$I$21</definedName>
    <definedName name="_163rtgeb">'8.1 Détail des emprunts'!$I$22</definedName>
    <definedName name="_163rtgec">'8.1 Détail des emprunts'!$I$23</definedName>
    <definedName name="_163rtged">'8.1 Détail des emprunts'!$I$24</definedName>
    <definedName name="_163rtgee">'8.1 Détail des emprunts'!$I$25</definedName>
    <definedName name="_163rtgef">'8.1 Détail des emprunts'!$I$26</definedName>
    <definedName name="_163rtgeg">'8.1 Détail des emprunts'!$I$27</definedName>
    <definedName name="_163rtgeh">'8.1 Détail des emprunts'!$I$28</definedName>
    <definedName name="_163rtgei">'8.1 Détail des emprunts'!$I$30</definedName>
    <definedName name="_163rtgek">'8.1 Détail des emprunts'!$I$29</definedName>
    <definedName name="_163rtxa">'8.2 Récapitulatif emprunts'!$N$9</definedName>
    <definedName name="_163rtxaa">'8.1 Détail des emprunts'!$L$21</definedName>
    <definedName name="_163rtxab">'8.1 Détail des emprunts'!$L$22</definedName>
    <definedName name="_163rtxac">'8.1 Détail des emprunts'!$L$23</definedName>
    <definedName name="_163rtxad">'8.1 Détail des emprunts'!$L$24</definedName>
    <definedName name="_163rtxae">'8.1 Détail des emprunts'!$L$25</definedName>
    <definedName name="_163rtxaf">'8.1 Détail des emprunts'!$L$26</definedName>
    <definedName name="_163rtxag">'8.1 Détail des emprunts'!$L$27</definedName>
    <definedName name="_163rtxah">'8.1 Détail des emprunts'!$L$28</definedName>
    <definedName name="_163rtxai">'8.1 Détail des emprunts'!$L$30</definedName>
    <definedName name="_163rtxak">'8.1 Détail des emprunts'!$L$29</definedName>
    <definedName name="_163rtxe">'8.2 Récapitulatif emprunts'!$M$9</definedName>
    <definedName name="_163rtxea">'8.1 Détail des emprunts'!$K$21</definedName>
    <definedName name="_163rtxeb">'8.1 Détail des emprunts'!$K$22</definedName>
    <definedName name="_163rtxec">'8.1 Détail des emprunts'!$K$23</definedName>
    <definedName name="_163rtxed">'8.1 Détail des emprunts'!$K$24</definedName>
    <definedName name="_163rtxee">'8.1 Détail des emprunts'!$K$25</definedName>
    <definedName name="_163rtxef">'8.1 Détail des emprunts'!$K$26</definedName>
    <definedName name="_163rtxeg">'8.1 Détail des emprunts'!$K$27</definedName>
    <definedName name="_163rtxeh">'8.1 Détail des emprunts'!$K$28</definedName>
    <definedName name="_163rtxei">'8.1 Détail des emprunts'!$K$30</definedName>
    <definedName name="_163rtxek">'8.1 Détail des emprunts'!$K$29</definedName>
    <definedName name="_163tacne">'8.2 Récapitulatif emprunts'!$W$9</definedName>
    <definedName name="_163tautem">'8.2 Récapitulatif emprunts'!$U$9</definedName>
    <definedName name="_163tetf">'8.2 Récapitulatif emprunts'!$T$9</definedName>
    <definedName name="_163tetia">'8.2 Récapitulatif emprunts'!$R$9</definedName>
    <definedName name="_163tetv">'8.2 Récapitulatif emprunts'!$S$9</definedName>
    <definedName name="_163tmde">'8.2 Récapitulatif emprunts'!$Q$9</definedName>
    <definedName name="_163tmdea">'8.1 Détail des emprunts'!$O$21</definedName>
    <definedName name="_163tmdeb">'8.1 Détail des emprunts'!$O$22</definedName>
    <definedName name="_163tmdec">'8.1 Détail des emprunts'!$O$23</definedName>
    <definedName name="_163tmded">'8.1 Détail des emprunts'!$O$24</definedName>
    <definedName name="_163tmdee">'8.1 Détail des emprunts'!$O$25</definedName>
    <definedName name="_163tmdef">'8.1 Détail des emprunts'!$O$26</definedName>
    <definedName name="_163tmdeg">'8.1 Détail des emprunts'!$O$27</definedName>
    <definedName name="_163tmdeh">'8.1 Détail des emprunts'!$O$28</definedName>
    <definedName name="_163tmdei">'8.1 Détail des emprunts'!$O$30</definedName>
    <definedName name="_163tmdek">'8.1 Détail des emprunts'!$O$29</definedName>
    <definedName name="_163tpeoc">'8.2 Récapitulatif emprunts'!$V$9</definedName>
    <definedName name="_1641denma">'8.1 Détail des emprunts'!$P$31</definedName>
    <definedName name="_1641denmb">'8.1 Détail des emprunts'!$P$32</definedName>
    <definedName name="_1641denmc">'8.1 Détail des emprunts'!$P$33</definedName>
    <definedName name="_1641denmd">'8.1 Détail des emprunts'!$P$34</definedName>
    <definedName name="_1641denme">'8.1 Détail des emprunts'!$P$35</definedName>
    <definedName name="_1641denmf">'8.1 Détail des emprunts'!$P$36</definedName>
    <definedName name="_1641denmg">'8.1 Détail des emprunts'!$P$37</definedName>
    <definedName name="_1641denmh">'8.1 Détail des emprunts'!$P$38</definedName>
    <definedName name="_1641denmi">'8.1 Détail des emprunts'!$P$40</definedName>
    <definedName name="_1641denmk">'8.1 Détail des emprunts'!$P$39</definedName>
    <definedName name="_1641mifu">'8.2 Récapitulatif emprunts'!$F$11</definedName>
    <definedName name="_1641mifua">'8.1 Détail des emprunts'!$D$31</definedName>
    <definedName name="_1641mifub">'8.1 Détail des emprunts'!$D$32</definedName>
    <definedName name="_1641mifuc">'8.1 Détail des emprunts'!$D$33</definedName>
    <definedName name="_1641mifud">'8.1 Détail des emprunts'!$D$34</definedName>
    <definedName name="_1641mifue">'8.1 Détail des emprunts'!$D$35</definedName>
    <definedName name="_1641mifuf">'8.1 Détail des emprunts'!$D$36</definedName>
    <definedName name="_1641mifug">'8.1 Détail des emprunts'!$D$37</definedName>
    <definedName name="_1641mifuh">'8.1 Détail des emprunts'!$D$38</definedName>
    <definedName name="_1641mifui">'8.1 Détail des emprunts'!$D$40</definedName>
    <definedName name="_1641mifuk">'8.1 Détail des emprunts'!$D$39</definedName>
    <definedName name="_1641mtae">'8.2 Récapitulatif emprunts'!$H$11</definedName>
    <definedName name="_1641mtaea">'8.1 Détail des emprunts'!$F$31</definedName>
    <definedName name="_1641mtaeb">'8.1 Détail des emprunts'!$F$32</definedName>
    <definedName name="_1641mtaec">'8.1 Détail des emprunts'!$F$33</definedName>
    <definedName name="_1641mtaed">'8.1 Détail des emprunts'!$F$34</definedName>
    <definedName name="_1641mtaee">'8.1 Détail des emprunts'!$F$35</definedName>
    <definedName name="_1641mtaef">'8.1 Détail des emprunts'!$F$36</definedName>
    <definedName name="_1641mtaeg">'8.1 Détail des emprunts'!$F$37</definedName>
    <definedName name="_1641mtaeh">'8.1 Détail des emprunts'!$F$38</definedName>
    <definedName name="_1641mtaei">'8.1 Détail des emprunts'!$F$40</definedName>
    <definedName name="_1641mtaek">'8.1 Détail des emprunts'!$F$39</definedName>
    <definedName name="_1641mtea">'8.2 Récapitulatif emprunts'!$G$11</definedName>
    <definedName name="_1641mteaa">'8.1 Détail des emprunts'!$E$31</definedName>
    <definedName name="_1641mteab">'8.1 Détail des emprunts'!$E$32</definedName>
    <definedName name="_1641mteac">'8.1 Détail des emprunts'!$E$33</definedName>
    <definedName name="_1641mtead">'8.1 Détail des emprunts'!$E$34</definedName>
    <definedName name="_1641mteae">'8.1 Détail des emprunts'!$E$35</definedName>
    <definedName name="_1641mteaf">'8.1 Détail des emprunts'!$E$36</definedName>
    <definedName name="_1641mteag">'8.1 Détail des emprunts'!$E$37</definedName>
    <definedName name="_1641mteah">'8.1 Détail des emprunts'!$E$38</definedName>
    <definedName name="_1641mteai">'8.1 Détail des emprunts'!$E$40</definedName>
    <definedName name="_1641mteak">'8.1 Détail des emprunts'!$E$39</definedName>
    <definedName name="_1641mted">'8.2 Récapitulatif emprunts'!$I$11</definedName>
    <definedName name="_1641mteda">'8.1 Détail des emprunts'!$G$31</definedName>
    <definedName name="_1641mtedb">'8.1 Détail des emprunts'!$G$32</definedName>
    <definedName name="_1641mtedc">'8.1 Détail des emprunts'!$G$33</definedName>
    <definedName name="_1641mtedd">'8.1 Détail des emprunts'!$G$34</definedName>
    <definedName name="_1641mtede">'8.1 Détail des emprunts'!$G$35</definedName>
    <definedName name="_1641mtedf">'8.1 Détail des emprunts'!$G$36</definedName>
    <definedName name="_1641mtedg">'8.1 Détail des emprunts'!$G$37</definedName>
    <definedName name="_1641mtedh">'8.1 Détail des emprunts'!$G$38</definedName>
    <definedName name="_1641mtedi">'8.1 Détail des emprunts'!$G$40</definedName>
    <definedName name="_1641mtedk">'8.1 Détail des emprunts'!$G$39</definedName>
    <definedName name="_1641mtnde">'8.2 Récapitulatif emprunts'!$E$11</definedName>
    <definedName name="_1641mtndea">'8.1 Détail des emprunts'!$C$31</definedName>
    <definedName name="_1641mtndeb">'8.1 Détail des emprunts'!$C$32</definedName>
    <definedName name="_1641mtndec">'8.1 Détail des emprunts'!$C$33</definedName>
    <definedName name="_1641mtnded">'8.1 Détail des emprunts'!$C$34</definedName>
    <definedName name="_1641mtndee">'8.1 Détail des emprunts'!$C$35</definedName>
    <definedName name="_1641mtndef">'8.1 Détail des emprunts'!$C$36</definedName>
    <definedName name="_1641mtndeg">'8.1 Détail des emprunts'!$C$37</definedName>
    <definedName name="_1641mtndeh">'8.1 Détail des emprunts'!$C$38</definedName>
    <definedName name="_1641mtndei">'8.1 Détail des emprunts'!$C$40</definedName>
    <definedName name="_1641mtndek">'8.1 Détail des emprunts'!$C$39</definedName>
    <definedName name="_1641mtoc">'8.2 Récapitulatif emprunts'!$D$11</definedName>
    <definedName name="_1641mtoca">'8.1 Détail des emprunts'!$B$31</definedName>
    <definedName name="_1641mtocb">'8.1 Détail des emprunts'!$B$32</definedName>
    <definedName name="_1641mtocc">'8.1 Détail des emprunts'!$B$33</definedName>
    <definedName name="_1641mtocd">'8.1 Détail des emprunts'!$B$34</definedName>
    <definedName name="_1641mtoce">'8.1 Détail des emprunts'!$B$35</definedName>
    <definedName name="_1641mtocf">'8.1 Détail des emprunts'!$B$36</definedName>
    <definedName name="_1641mtocg">'8.1 Détail des emprunts'!$B$37</definedName>
    <definedName name="_1641mtoch">'8.1 Détail des emprunts'!$B$38</definedName>
    <definedName name="_1641mtoci">'8.1 Détail des emprunts'!$B$40</definedName>
    <definedName name="_1641mtock">'8.1 Détail des emprunts'!$B$39</definedName>
    <definedName name="_1641mtta">'8.2 Récapitulatif emprunts'!$J$11</definedName>
    <definedName name="_1641mttaa">'8.1 Détail des emprunts'!$H$31</definedName>
    <definedName name="_1641mttab">'8.1 Détail des emprunts'!$H$32</definedName>
    <definedName name="_1641mttac">'8.1 Détail des emprunts'!$H$33</definedName>
    <definedName name="_1641mttad">'8.1 Détail des emprunts'!$H$34</definedName>
    <definedName name="_1641mttae">'8.1 Détail des emprunts'!$H$35</definedName>
    <definedName name="_1641mttaf">'8.1 Détail des emprunts'!$H$36</definedName>
    <definedName name="_1641mttag">'8.1 Détail des emprunts'!$H$37</definedName>
    <definedName name="_1641mttah">'8.1 Détail des emprunts'!$H$38</definedName>
    <definedName name="_1641mttai">'8.1 Détail des emprunts'!$H$40</definedName>
    <definedName name="_1641mttak">'8.1 Détail des emprunts'!$H$39</definedName>
    <definedName name="_1641rtda">'8.2 Récapitulatif emprunts'!$P$11</definedName>
    <definedName name="_1641rtdaa">'8.1 Détail des emprunts'!$N$31</definedName>
    <definedName name="_1641rtdab">'8.1 Détail des emprunts'!$N$32</definedName>
    <definedName name="_1641rtdac">'8.1 Détail des emprunts'!$N$33</definedName>
    <definedName name="_1641rtdad">'8.1 Détail des emprunts'!$N$34</definedName>
    <definedName name="_1641rtdae">'8.1 Détail des emprunts'!$N$35</definedName>
    <definedName name="_1641rtdaf">'8.1 Détail des emprunts'!$N$36</definedName>
    <definedName name="_1641rtdag">'8.1 Détail des emprunts'!$N$37</definedName>
    <definedName name="_1641rtdah">'8.1 Détail des emprunts'!$N$38</definedName>
    <definedName name="_1641rtdai">'8.1 Détail des emprunts'!$N$40</definedName>
    <definedName name="_1641rtdak">'8.1 Détail des emprunts'!$N$39</definedName>
    <definedName name="_1641rtde">'8.2 Récapitulatif emprunts'!$O$11</definedName>
    <definedName name="_1641rtdea">'8.1 Détail des emprunts'!$M$31</definedName>
    <definedName name="_1641rtdeb">'8.1 Détail des emprunts'!$M$32</definedName>
    <definedName name="_1641rtdec">'8.1 Détail des emprunts'!$M$33</definedName>
    <definedName name="_1641rtded">'8.1 Détail des emprunts'!$M$34</definedName>
    <definedName name="_1641rtdee">'8.1 Détail des emprunts'!$M$35</definedName>
    <definedName name="_1641rtdef">'8.1 Détail des emprunts'!$M$36</definedName>
    <definedName name="_1641rtdeg">'8.1 Détail des emprunts'!$M$37</definedName>
    <definedName name="_1641rtdeh">'8.1 Détail des emprunts'!$M$38</definedName>
    <definedName name="_1641rtdei">'8.1 Détail des emprunts'!$M$40</definedName>
    <definedName name="_1641rtdek">'8.1 Détail des emprunts'!$M$39</definedName>
    <definedName name="_1641rtga">'8.2 Récapitulatif emprunts'!$L$11</definedName>
    <definedName name="_1641rtgaa">'8.1 Détail des emprunts'!$J$31</definedName>
    <definedName name="_1641rtgab">'8.1 Détail des emprunts'!$J$32</definedName>
    <definedName name="_1641rtgac">'8.1 Détail des emprunts'!$J$33</definedName>
    <definedName name="_1641rtgad">'8.1 Détail des emprunts'!$J$34</definedName>
    <definedName name="_1641rtgae">'8.1 Détail des emprunts'!$J$35</definedName>
    <definedName name="_1641rtgaf">'8.1 Détail des emprunts'!$J$36</definedName>
    <definedName name="_1641rtgag">'8.1 Détail des emprunts'!$J$37</definedName>
    <definedName name="_1641rtgah">'8.1 Détail des emprunts'!$J$38</definedName>
    <definedName name="_1641rtgai">'8.1 Détail des emprunts'!$J$40</definedName>
    <definedName name="_1641rtgak">'8.1 Détail des emprunts'!$J$39</definedName>
    <definedName name="_1641rtge">'8.2 Récapitulatif emprunts'!$K$11</definedName>
    <definedName name="_1641rtgea">'8.1 Détail des emprunts'!$I$31</definedName>
    <definedName name="_1641rtgeb">'8.1 Détail des emprunts'!$I$32</definedName>
    <definedName name="_1641rtgec">'8.1 Détail des emprunts'!$I$33</definedName>
    <definedName name="_1641rtged">'8.1 Détail des emprunts'!$I$34</definedName>
    <definedName name="_1641rtgee">'8.1 Détail des emprunts'!$I$35</definedName>
    <definedName name="_1641rtgef">'8.1 Détail des emprunts'!$I$36</definedName>
    <definedName name="_1641rtgeg">'8.1 Détail des emprunts'!$I$37</definedName>
    <definedName name="_1641rtgeh">'8.1 Détail des emprunts'!$I$38</definedName>
    <definedName name="_1641rtgei">'8.1 Détail des emprunts'!$I$40</definedName>
    <definedName name="_1641rtgek">'8.1 Détail des emprunts'!$I$39</definedName>
    <definedName name="_1641rtxa">'8.2 Récapitulatif emprunts'!$N$11</definedName>
    <definedName name="_1641rtxaa">'8.1 Détail des emprunts'!$L$31</definedName>
    <definedName name="_1641rtxab">'8.1 Détail des emprunts'!$L$32</definedName>
    <definedName name="_1641rtxac">'8.1 Détail des emprunts'!$L$33</definedName>
    <definedName name="_1641rtxad">'8.1 Détail des emprunts'!$L$34</definedName>
    <definedName name="_1641rtxae">'8.1 Détail des emprunts'!$L$35</definedName>
    <definedName name="_1641rtxaf">'8.1 Détail des emprunts'!$L$36</definedName>
    <definedName name="_1641rtxag">'8.1 Détail des emprunts'!$L$37</definedName>
    <definedName name="_1641rtxah">'8.1 Détail des emprunts'!$L$38</definedName>
    <definedName name="_1641rtxai">'8.1 Détail des emprunts'!$L$40</definedName>
    <definedName name="_1641rtxak">'8.1 Détail des emprunts'!$L$39</definedName>
    <definedName name="_1641rtxe">'8.2 Récapitulatif emprunts'!$M$11</definedName>
    <definedName name="_1641rtxea">'8.1 Détail des emprunts'!$K$31</definedName>
    <definedName name="_1641rtxeb">'8.1 Détail des emprunts'!$K$32</definedName>
    <definedName name="_1641rtxec">'8.1 Détail des emprunts'!$K$33</definedName>
    <definedName name="_1641rtxed">'8.1 Détail des emprunts'!$K$34</definedName>
    <definedName name="_1641rtxee">'8.1 Détail des emprunts'!$K$35</definedName>
    <definedName name="_1641rtxef">'8.1 Détail des emprunts'!$K$36</definedName>
    <definedName name="_1641rtxeg">'8.1 Détail des emprunts'!$K$37</definedName>
    <definedName name="_1641rtxeh">'8.1 Détail des emprunts'!$K$38</definedName>
    <definedName name="_1641rtxei">'8.1 Détail des emprunts'!$K$40</definedName>
    <definedName name="_1641rtxek">'8.1 Détail des emprunts'!$K$39</definedName>
    <definedName name="_1641tacne">'8.2 Récapitulatif emprunts'!$W$11</definedName>
    <definedName name="_1641tautem">'8.2 Récapitulatif emprunts'!$U$11</definedName>
    <definedName name="_1641tetf">'8.2 Récapitulatif emprunts'!$T$11</definedName>
    <definedName name="_1641tetia">'8.2 Récapitulatif emprunts'!$R$11</definedName>
    <definedName name="_1641tetv">'8.2 Récapitulatif emprunts'!$S$11</definedName>
    <definedName name="_1641tmde">'8.2 Récapitulatif emprunts'!$Q$11</definedName>
    <definedName name="_1641tmdea">'8.1 Détail des emprunts'!$O$31</definedName>
    <definedName name="_1641tmdeb">'8.1 Détail des emprunts'!$O$32</definedName>
    <definedName name="_1641tmdec">'8.1 Détail des emprunts'!$O$33</definedName>
    <definedName name="_1641tmded">'8.1 Détail des emprunts'!$O$34</definedName>
    <definedName name="_1641tmdee">'8.1 Détail des emprunts'!$O$35</definedName>
    <definedName name="_1641tmdef">'8.1 Détail des emprunts'!$O$36</definedName>
    <definedName name="_1641tmdeg">'8.1 Détail des emprunts'!$O$37</definedName>
    <definedName name="_1641tmdeh">'8.1 Détail des emprunts'!$O$38</definedName>
    <definedName name="_1641tmdei">'8.1 Détail des emprunts'!$O$40</definedName>
    <definedName name="_1641tmdek">'8.1 Détail des emprunts'!$O$39</definedName>
    <definedName name="_1641tpeoc">'8.2 Récapitulatif emprunts'!$V$11</definedName>
    <definedName name="_1642denma">'8.1 Détail des emprunts'!$P$41</definedName>
    <definedName name="_1642denmb">'8.1 Détail des emprunts'!$P$42</definedName>
    <definedName name="_1642denmc">'8.1 Détail des emprunts'!$P$43</definedName>
    <definedName name="_1642denmd">'8.1 Détail des emprunts'!$P$44</definedName>
    <definedName name="_1642denme">'8.1 Détail des emprunts'!$P$45</definedName>
    <definedName name="_1642denmf">'8.1 Détail des emprunts'!$P$46</definedName>
    <definedName name="_1642denmg">'8.1 Détail des emprunts'!$P$47</definedName>
    <definedName name="_1642denmh">'8.1 Détail des emprunts'!$P$48</definedName>
    <definedName name="_1642denmi">'8.1 Détail des emprunts'!$P$50</definedName>
    <definedName name="_1642denmk">'8.1 Détail des emprunts'!$P$49</definedName>
    <definedName name="_1642mifu">'8.2 Récapitulatif emprunts'!$F$12</definedName>
    <definedName name="_1642mifua">'8.1 Détail des emprunts'!$D$41</definedName>
    <definedName name="_1642mifub">'8.1 Détail des emprunts'!$D$42</definedName>
    <definedName name="_1642mifuc">'8.1 Détail des emprunts'!$D$43</definedName>
    <definedName name="_1642mifud">'8.1 Détail des emprunts'!$D$44</definedName>
    <definedName name="_1642mifue">'8.1 Détail des emprunts'!$D$45</definedName>
    <definedName name="_1642mifuf">'8.1 Détail des emprunts'!$D$46</definedName>
    <definedName name="_1642mifug">'8.1 Détail des emprunts'!$D$47</definedName>
    <definedName name="_1642mifuh">'8.1 Détail des emprunts'!$D$48</definedName>
    <definedName name="_1642mifui">'8.1 Détail des emprunts'!$D$50</definedName>
    <definedName name="_1642mifuk">'8.1 Détail des emprunts'!$D$49</definedName>
    <definedName name="_1642mtae">'8.2 Récapitulatif emprunts'!$H$12</definedName>
    <definedName name="_1642mtaea">'8.1 Détail des emprunts'!$F$41</definedName>
    <definedName name="_1642mtaeb">'8.1 Détail des emprunts'!$F$42</definedName>
    <definedName name="_1642mtaec">'8.1 Détail des emprunts'!$F$43</definedName>
    <definedName name="_1642mtaed">'8.1 Détail des emprunts'!$F$44</definedName>
    <definedName name="_1642mtaee">'8.1 Détail des emprunts'!$F$45</definedName>
    <definedName name="_1642mtaef">'8.1 Détail des emprunts'!$F$46</definedName>
    <definedName name="_1642mtaeg">'8.1 Détail des emprunts'!$F$47</definedName>
    <definedName name="_1642mtaeh">'8.1 Détail des emprunts'!$F$48</definedName>
    <definedName name="_1642mtaei">'8.1 Détail des emprunts'!$F$50</definedName>
    <definedName name="_1642mtaek">'8.1 Détail des emprunts'!$F$49</definedName>
    <definedName name="_1642mtea">'8.2 Récapitulatif emprunts'!$G$12</definedName>
    <definedName name="_1642mteaa">'8.1 Détail des emprunts'!$E$41</definedName>
    <definedName name="_1642mteab">'8.1 Détail des emprunts'!$E$42</definedName>
    <definedName name="_1642mteac">'8.1 Détail des emprunts'!$E$43</definedName>
    <definedName name="_1642mtead">'8.1 Détail des emprunts'!$E$44</definedName>
    <definedName name="_1642mteae">'8.1 Détail des emprunts'!$E$45</definedName>
    <definedName name="_1642mteaf">'8.1 Détail des emprunts'!$E$46</definedName>
    <definedName name="_1642mteag">'8.1 Détail des emprunts'!$E$47</definedName>
    <definedName name="_1642mteah">'8.1 Détail des emprunts'!$E$48</definedName>
    <definedName name="_1642mteai">'8.1 Détail des emprunts'!$E$50</definedName>
    <definedName name="_1642mteak">'8.1 Détail des emprunts'!$E$49</definedName>
    <definedName name="_1642mted">'8.2 Récapitulatif emprunts'!$I$12</definedName>
    <definedName name="_1642mteda">'8.1 Détail des emprunts'!$G$41</definedName>
    <definedName name="_1642mtedb">'8.1 Détail des emprunts'!$G$42</definedName>
    <definedName name="_1642mtedc">'8.1 Détail des emprunts'!$G$43</definedName>
    <definedName name="_1642mtedd">'8.1 Détail des emprunts'!$G$44</definedName>
    <definedName name="_1642mtede">'8.1 Détail des emprunts'!$G$45</definedName>
    <definedName name="_1642mtedf">'8.1 Détail des emprunts'!$G$46</definedName>
    <definedName name="_1642mtedg">'8.1 Détail des emprunts'!$G$47</definedName>
    <definedName name="_1642mtedh">'8.1 Détail des emprunts'!$G$48</definedName>
    <definedName name="_1642mtedi">'8.1 Détail des emprunts'!$G$50</definedName>
    <definedName name="_1642mtedk">'8.1 Détail des emprunts'!$G$49</definedName>
    <definedName name="_1642mtnde">'8.2 Récapitulatif emprunts'!$E$12</definedName>
    <definedName name="_1642mtndea">'8.1 Détail des emprunts'!$C$41</definedName>
    <definedName name="_1642mtndeb">'8.1 Détail des emprunts'!$C$42</definedName>
    <definedName name="_1642mtndec">'8.1 Détail des emprunts'!$C$43</definedName>
    <definedName name="_1642mtnded">'8.1 Détail des emprunts'!$C$44</definedName>
    <definedName name="_1642mtndee">'8.1 Détail des emprunts'!$C$45</definedName>
    <definedName name="_1642mtndef">'8.1 Détail des emprunts'!$C$46</definedName>
    <definedName name="_1642mtndeg">'8.1 Détail des emprunts'!$C$47</definedName>
    <definedName name="_1642mtndeh">'8.1 Détail des emprunts'!$C$48</definedName>
    <definedName name="_1642mtndei">'8.1 Détail des emprunts'!$C$50</definedName>
    <definedName name="_1642mtndek">'8.1 Détail des emprunts'!$C$49</definedName>
    <definedName name="_1642mtoc">'8.2 Récapitulatif emprunts'!$D$12</definedName>
    <definedName name="_1642mtoca">'8.1 Détail des emprunts'!$B$41</definedName>
    <definedName name="_1642mtocb">'8.1 Détail des emprunts'!$B$42</definedName>
    <definedName name="_1642mtocc">'8.1 Détail des emprunts'!$B$43</definedName>
    <definedName name="_1642mtocd">'8.1 Détail des emprunts'!$B$44</definedName>
    <definedName name="_1642mtoce">'8.1 Détail des emprunts'!$B$45</definedName>
    <definedName name="_1642mtocf">'8.1 Détail des emprunts'!$B$46</definedName>
    <definedName name="_1642mtocg">'8.1 Détail des emprunts'!$B$47</definedName>
    <definedName name="_1642mtoch">'8.1 Détail des emprunts'!$B$48</definedName>
    <definedName name="_1642mtoci">'8.1 Détail des emprunts'!$B$50</definedName>
    <definedName name="_1642mtock">'8.1 Détail des emprunts'!$B$49</definedName>
    <definedName name="_1642mtta">'8.2 Récapitulatif emprunts'!$J$12</definedName>
    <definedName name="_1642mttaa">'8.1 Détail des emprunts'!$H$41</definedName>
    <definedName name="_1642mttab">'8.1 Détail des emprunts'!$H$42</definedName>
    <definedName name="_1642mttac">'8.1 Détail des emprunts'!$H$43</definedName>
    <definedName name="_1642mttad">'8.1 Détail des emprunts'!$H$44</definedName>
    <definedName name="_1642mttae">'8.1 Détail des emprunts'!$H$45</definedName>
    <definedName name="_1642mttaf">'8.1 Détail des emprunts'!$H$46</definedName>
    <definedName name="_1642mttag">'8.1 Détail des emprunts'!$H$47</definedName>
    <definedName name="_1642mttah">'8.1 Détail des emprunts'!$H$48</definedName>
    <definedName name="_1642mttai">'8.1 Détail des emprunts'!$H$50</definedName>
    <definedName name="_1642mttak">'8.1 Détail des emprunts'!$H$49</definedName>
    <definedName name="_1642rtda">'8.2 Récapitulatif emprunts'!$P$12</definedName>
    <definedName name="_1642rtdaa">'8.1 Détail des emprunts'!$N$41</definedName>
    <definedName name="_1642rtdab">'8.1 Détail des emprunts'!$N$42</definedName>
    <definedName name="_1642rtdac">'8.1 Détail des emprunts'!$N$43</definedName>
    <definedName name="_1642rtdad">'8.1 Détail des emprunts'!$N$44</definedName>
    <definedName name="_1642rtdae">'8.1 Détail des emprunts'!$N$45</definedName>
    <definedName name="_1642rtdaf">'8.1 Détail des emprunts'!$N$46</definedName>
    <definedName name="_1642rtdag">'8.1 Détail des emprunts'!$N$47</definedName>
    <definedName name="_1642rtdah">'8.1 Détail des emprunts'!$N$48</definedName>
    <definedName name="_1642rtdai">'8.1 Détail des emprunts'!$N$50</definedName>
    <definedName name="_1642rtdak">'8.1 Détail des emprunts'!$N$49</definedName>
    <definedName name="_1642rtde">'8.2 Récapitulatif emprunts'!$O$12</definedName>
    <definedName name="_1642rtdea">'8.1 Détail des emprunts'!$M$41</definedName>
    <definedName name="_1642rtdeb">'8.1 Détail des emprunts'!$M$42</definedName>
    <definedName name="_1642rtdec">'8.1 Détail des emprunts'!$M$43</definedName>
    <definedName name="_1642rtded">'8.1 Détail des emprunts'!$M$44</definedName>
    <definedName name="_1642rtdee">'8.1 Détail des emprunts'!$M$45</definedName>
    <definedName name="_1642rtdef">'8.1 Détail des emprunts'!$M$46</definedName>
    <definedName name="_1642rtdeg">'8.1 Détail des emprunts'!$M$47</definedName>
    <definedName name="_1642rtdeh">'8.1 Détail des emprunts'!$M$48</definedName>
    <definedName name="_1642rtdei">'8.1 Détail des emprunts'!$M$50</definedName>
    <definedName name="_1642rtdek">'8.1 Détail des emprunts'!$M$49</definedName>
    <definedName name="_1642rtga">'8.2 Récapitulatif emprunts'!$L$12</definedName>
    <definedName name="_1642rtgaa">'8.1 Détail des emprunts'!$J$41</definedName>
    <definedName name="_1642rtgab">'8.1 Détail des emprunts'!$J$42</definedName>
    <definedName name="_1642rtgac">'8.1 Détail des emprunts'!$J$43</definedName>
    <definedName name="_1642rtgad">'8.1 Détail des emprunts'!$J$44</definedName>
    <definedName name="_1642rtgae">'8.1 Détail des emprunts'!$J$45</definedName>
    <definedName name="_1642rtgaf">'8.1 Détail des emprunts'!$J$46</definedName>
    <definedName name="_1642rtgag">'8.1 Détail des emprunts'!$J$47</definedName>
    <definedName name="_1642rtgah">'8.1 Détail des emprunts'!$J$48</definedName>
    <definedName name="_1642rtgai">'8.1 Détail des emprunts'!$J$50</definedName>
    <definedName name="_1642rtgak">'8.1 Détail des emprunts'!$J$49</definedName>
    <definedName name="_1642rtge">'8.2 Récapitulatif emprunts'!$K$12</definedName>
    <definedName name="_1642rtgea">'8.1 Détail des emprunts'!$I$41</definedName>
    <definedName name="_1642rtgeb">'8.1 Détail des emprunts'!$I$42</definedName>
    <definedName name="_1642rtgec">'8.1 Détail des emprunts'!$I$43</definedName>
    <definedName name="_1642rtged">'8.1 Détail des emprunts'!$I$44</definedName>
    <definedName name="_1642rtgee">'8.1 Détail des emprunts'!$I$45</definedName>
    <definedName name="_1642rtgef">'8.1 Détail des emprunts'!$I$46</definedName>
    <definedName name="_1642rtgeg">'8.1 Détail des emprunts'!$I$47</definedName>
    <definedName name="_1642rtgeh">'8.1 Détail des emprunts'!$I$48</definedName>
    <definedName name="_1642rtgei">'8.1 Détail des emprunts'!$I$50</definedName>
    <definedName name="_1642rtgek">'8.1 Détail des emprunts'!$I$49</definedName>
    <definedName name="_1642rtxa">'8.2 Récapitulatif emprunts'!$N$12</definedName>
    <definedName name="_1642rtxaa">'8.1 Détail des emprunts'!$L$41</definedName>
    <definedName name="_1642rtxab">'8.1 Détail des emprunts'!$L$42</definedName>
    <definedName name="_1642rtxac">'8.1 Détail des emprunts'!$L$43</definedName>
    <definedName name="_1642rtxad">'8.1 Détail des emprunts'!$L$44</definedName>
    <definedName name="_1642rtxae">'8.1 Détail des emprunts'!$L$45</definedName>
    <definedName name="_1642rtxaf">'8.1 Détail des emprunts'!$L$46</definedName>
    <definedName name="_1642rtxag">'8.1 Détail des emprunts'!$L$47</definedName>
    <definedName name="_1642rtxah">'8.1 Détail des emprunts'!$L$48</definedName>
    <definedName name="_1642rtxai">'8.1 Détail des emprunts'!$L$50</definedName>
    <definedName name="_1642rtxak">'8.1 Détail des emprunts'!$L$49</definedName>
    <definedName name="_1642rtxe">'8.2 Récapitulatif emprunts'!$M$12</definedName>
    <definedName name="_1642rtxea">'8.1 Détail des emprunts'!$K$41</definedName>
    <definedName name="_1642rtxeb">'8.1 Détail des emprunts'!$K$42</definedName>
    <definedName name="_1642rtxec">'8.1 Détail des emprunts'!$K$43</definedName>
    <definedName name="_1642rtxed">'8.1 Détail des emprunts'!$K$44</definedName>
    <definedName name="_1642rtxee">'8.1 Détail des emprunts'!$K$45</definedName>
    <definedName name="_1642rtxef">'8.1 Détail des emprunts'!$K$46</definedName>
    <definedName name="_1642rtxeg">'8.1 Détail des emprunts'!$K$47</definedName>
    <definedName name="_1642rtxeh">'8.1 Détail des emprunts'!$K$48</definedName>
    <definedName name="_1642rtxei">'8.1 Détail des emprunts'!$K$50</definedName>
    <definedName name="_1642rtxek">'8.1 Détail des emprunts'!$K$49</definedName>
    <definedName name="_1642tacne">'8.2 Récapitulatif emprunts'!$W$12</definedName>
    <definedName name="_1642tautem">'8.2 Récapitulatif emprunts'!$U$12</definedName>
    <definedName name="_1642tetf">'8.2 Récapitulatif emprunts'!$T$12</definedName>
    <definedName name="_1642tetia">'8.2 Récapitulatif emprunts'!$R$12</definedName>
    <definedName name="_1642tetv">'8.2 Récapitulatif emprunts'!$S$12</definedName>
    <definedName name="_1642tmde">'8.2 Récapitulatif emprunts'!$Q$12</definedName>
    <definedName name="_1642tmdea">'8.1 Détail des emprunts'!$O$41</definedName>
    <definedName name="_1642tmdeb">'8.1 Détail des emprunts'!$O$42</definedName>
    <definedName name="_1642tmdec">'8.1 Détail des emprunts'!$O$43</definedName>
    <definedName name="_1642tmded">'8.1 Détail des emprunts'!$O$44</definedName>
    <definedName name="_1642tmdee">'8.1 Détail des emprunts'!$O$45</definedName>
    <definedName name="_1642tmdef">'8.1 Détail des emprunts'!$O$46</definedName>
    <definedName name="_1642tmdeg">'8.1 Détail des emprunts'!$O$47</definedName>
    <definedName name="_1642tmdeh">'8.1 Détail des emprunts'!$O$48</definedName>
    <definedName name="_1642tmdei">'8.1 Détail des emprunts'!$O$50</definedName>
    <definedName name="_1642tmdek">'8.1 Détail des emprunts'!$O$49</definedName>
    <definedName name="_1642tpeoc">'8.2 Récapitulatif emprunts'!$V$12</definedName>
    <definedName name="_1647denma">'8.1 Détail des emprunts'!$P$51</definedName>
    <definedName name="_1647denmb">'8.1 Détail des emprunts'!$P$52</definedName>
    <definedName name="_1647denmc">'8.1 Détail des emprunts'!$P$53</definedName>
    <definedName name="_1647denmd">'8.1 Détail des emprunts'!$P$54</definedName>
    <definedName name="_1647denme">'8.1 Détail des emprunts'!$P$55</definedName>
    <definedName name="_1647denmf">'8.1 Détail des emprunts'!$P$56</definedName>
    <definedName name="_1647denmg">'8.1 Détail des emprunts'!$P$57</definedName>
    <definedName name="_1647denmh">'8.1 Détail des emprunts'!$P$58</definedName>
    <definedName name="_1647denmi">'8.1 Détail des emprunts'!$P$60</definedName>
    <definedName name="_1647denmk">'8.1 Détail des emprunts'!$P$59</definedName>
    <definedName name="_1647mifu">'8.2 Récapitulatif emprunts'!$F$13</definedName>
    <definedName name="_1647mifua">'8.1 Détail des emprunts'!$D$51</definedName>
    <definedName name="_1647mifub">'8.1 Détail des emprunts'!$D$52</definedName>
    <definedName name="_1647mifuc">'8.1 Détail des emprunts'!$D$53</definedName>
    <definedName name="_1647mifud">'8.1 Détail des emprunts'!$D$54</definedName>
    <definedName name="_1647mifue">'8.1 Détail des emprunts'!$D$55</definedName>
    <definedName name="_1647mifuf">'8.1 Détail des emprunts'!$D$56</definedName>
    <definedName name="_1647mifug">'8.1 Détail des emprunts'!$D$57</definedName>
    <definedName name="_1647mifuh">'8.1 Détail des emprunts'!$D$58</definedName>
    <definedName name="_1647mifui">'8.1 Détail des emprunts'!$D$60</definedName>
    <definedName name="_1647mifuk">'8.1 Détail des emprunts'!$D$59</definedName>
    <definedName name="_1647mtae">'8.2 Récapitulatif emprunts'!$H$13</definedName>
    <definedName name="_1647mtaea">'8.1 Détail des emprunts'!$F$51</definedName>
    <definedName name="_1647mtaeb">'8.1 Détail des emprunts'!$F$52</definedName>
    <definedName name="_1647mtaec">'8.1 Détail des emprunts'!$F$53</definedName>
    <definedName name="_1647mtaed">'8.1 Détail des emprunts'!$F$54</definedName>
    <definedName name="_1647mtaee">'8.1 Détail des emprunts'!$F$55</definedName>
    <definedName name="_1647mtaef">'8.1 Détail des emprunts'!$F$56</definedName>
    <definedName name="_1647mtaeg">'8.1 Détail des emprunts'!$F$57</definedName>
    <definedName name="_1647mtaeh">'8.1 Détail des emprunts'!$F$58</definedName>
    <definedName name="_1647mtaei">'8.1 Détail des emprunts'!$F$60</definedName>
    <definedName name="_1647mtaek">'8.1 Détail des emprunts'!$F$59</definedName>
    <definedName name="_1647mtea">'8.2 Récapitulatif emprunts'!$G$13</definedName>
    <definedName name="_1647mteaa">'8.1 Détail des emprunts'!$E$51</definedName>
    <definedName name="_1647mteab">'8.1 Détail des emprunts'!$E$52</definedName>
    <definedName name="_1647mteac">'8.1 Détail des emprunts'!$E$53</definedName>
    <definedName name="_1647mtead">'8.1 Détail des emprunts'!$E$54</definedName>
    <definedName name="_1647mteae">'8.1 Détail des emprunts'!$E$55</definedName>
    <definedName name="_1647mteaf">'8.1 Détail des emprunts'!$E$56</definedName>
    <definedName name="_1647mteag">'8.1 Détail des emprunts'!$E$57</definedName>
    <definedName name="_1647mteah">'8.1 Détail des emprunts'!$E$58</definedName>
    <definedName name="_1647mteai">'8.1 Détail des emprunts'!$E$60</definedName>
    <definedName name="_1647mteak">'8.1 Détail des emprunts'!$E$59</definedName>
    <definedName name="_1647mted">'8.2 Récapitulatif emprunts'!$I$13</definedName>
    <definedName name="_1647mteda">'8.1 Détail des emprunts'!$G$51</definedName>
    <definedName name="_1647mtedb">'8.1 Détail des emprunts'!$G$52</definedName>
    <definedName name="_1647mtedc">'8.1 Détail des emprunts'!$G$53</definedName>
    <definedName name="_1647mtedd">'8.1 Détail des emprunts'!$G$54</definedName>
    <definedName name="_1647mtede">'8.1 Détail des emprunts'!$G$55</definedName>
    <definedName name="_1647mtedf">'8.1 Détail des emprunts'!$G$56</definedName>
    <definedName name="_1647mtedg">'8.1 Détail des emprunts'!$G$57</definedName>
    <definedName name="_1647mtedh">'8.1 Détail des emprunts'!$G$58</definedName>
    <definedName name="_1647mtedi">'8.1 Détail des emprunts'!$G$60</definedName>
    <definedName name="_1647mtedk">'8.1 Détail des emprunts'!$G$59</definedName>
    <definedName name="_1647mtnde">'8.2 Récapitulatif emprunts'!$E$13</definedName>
    <definedName name="_1647mtndea">'8.1 Détail des emprunts'!$C$51</definedName>
    <definedName name="_1647mtndeb">'8.1 Détail des emprunts'!$C$52</definedName>
    <definedName name="_1647mtndec">'8.1 Détail des emprunts'!$C$53</definedName>
    <definedName name="_1647mtnded">'8.1 Détail des emprunts'!$C$54</definedName>
    <definedName name="_1647mtndee">'8.1 Détail des emprunts'!$C$55</definedName>
    <definedName name="_1647mtndef">'8.1 Détail des emprunts'!$C$56</definedName>
    <definedName name="_1647mtndeg">'8.1 Détail des emprunts'!$C$57</definedName>
    <definedName name="_1647mtndeh">'8.1 Détail des emprunts'!$C$58</definedName>
    <definedName name="_1647mtndei">'8.1 Détail des emprunts'!$C$60</definedName>
    <definedName name="_1647mtndek">'8.1 Détail des emprunts'!$C$59</definedName>
    <definedName name="_1647mtoc">'8.2 Récapitulatif emprunts'!$D$13</definedName>
    <definedName name="_1647mtoca">'8.1 Détail des emprunts'!$B$51</definedName>
    <definedName name="_1647mtocb">'8.1 Détail des emprunts'!$B$52</definedName>
    <definedName name="_1647mtocc">'8.1 Détail des emprunts'!$B$53</definedName>
    <definedName name="_1647mtocd">'8.1 Détail des emprunts'!$B$54</definedName>
    <definedName name="_1647mtoce">'8.1 Détail des emprunts'!$B$55</definedName>
    <definedName name="_1647mtocf">'8.1 Détail des emprunts'!$B$56</definedName>
    <definedName name="_1647mtocg">'8.1 Détail des emprunts'!$B$57</definedName>
    <definedName name="_1647mtoch">'8.1 Détail des emprunts'!$B$58</definedName>
    <definedName name="_1647mtoci">'8.1 Détail des emprunts'!$B$60</definedName>
    <definedName name="_1647mtock">'8.1 Détail des emprunts'!$B$59</definedName>
    <definedName name="_1647mtta">'8.2 Récapitulatif emprunts'!$J$13</definedName>
    <definedName name="_1647mttaa">'8.1 Détail des emprunts'!$H$51</definedName>
    <definedName name="_1647mttab">'8.1 Détail des emprunts'!$H$52</definedName>
    <definedName name="_1647mttac">'8.1 Détail des emprunts'!$H$53</definedName>
    <definedName name="_1647mttad">'8.1 Détail des emprunts'!$H$54</definedName>
    <definedName name="_1647mttae">'8.1 Détail des emprunts'!$H$55</definedName>
    <definedName name="_1647mttaf">'8.1 Détail des emprunts'!$H$56</definedName>
    <definedName name="_1647mttag">'8.1 Détail des emprunts'!$H$57</definedName>
    <definedName name="_1647mttah">'8.1 Détail des emprunts'!$H$58</definedName>
    <definedName name="_1647mttai">'8.1 Détail des emprunts'!$H$60</definedName>
    <definedName name="_1647mttak">'8.1 Détail des emprunts'!$H$59</definedName>
    <definedName name="_1647rtda">'8.2 Récapitulatif emprunts'!$P$13</definedName>
    <definedName name="_1647rtdaa">'8.1 Détail des emprunts'!$N$51</definedName>
    <definedName name="_1647rtdab">'8.1 Détail des emprunts'!$N$52</definedName>
    <definedName name="_1647rtdac">'8.1 Détail des emprunts'!$N$53</definedName>
    <definedName name="_1647rtdad">'8.1 Détail des emprunts'!$N$54</definedName>
    <definedName name="_1647rtdae">'8.1 Détail des emprunts'!$N$55</definedName>
    <definedName name="_1647rtdaf">'8.1 Détail des emprunts'!$N$56</definedName>
    <definedName name="_1647rtdag">'8.1 Détail des emprunts'!$N$57</definedName>
    <definedName name="_1647rtdah">'8.1 Détail des emprunts'!$N$58</definedName>
    <definedName name="_1647rtdai">'8.1 Détail des emprunts'!$N$60</definedName>
    <definedName name="_1647rtdak">'8.1 Détail des emprunts'!$N$59</definedName>
    <definedName name="_1647rtde">'8.2 Récapitulatif emprunts'!$O$13</definedName>
    <definedName name="_1647rtdea">'8.1 Détail des emprunts'!$M$51</definedName>
    <definedName name="_1647rtdeb">'8.1 Détail des emprunts'!$M$52</definedName>
    <definedName name="_1647rtdec">'8.1 Détail des emprunts'!$M$53</definedName>
    <definedName name="_1647rtded">'8.1 Détail des emprunts'!$M$54</definedName>
    <definedName name="_1647rtdee">'8.1 Détail des emprunts'!$M$55</definedName>
    <definedName name="_1647rtdef">'8.1 Détail des emprunts'!$M$56</definedName>
    <definedName name="_1647rtdeg">'8.1 Détail des emprunts'!$M$57</definedName>
    <definedName name="_1647rtdeh">'8.1 Détail des emprunts'!$M$58</definedName>
    <definedName name="_1647rtdei">'8.1 Détail des emprunts'!$M$60</definedName>
    <definedName name="_1647rtdek">'8.1 Détail des emprunts'!$M$59</definedName>
    <definedName name="_1647rtga">'8.2 Récapitulatif emprunts'!$L$13</definedName>
    <definedName name="_1647rtgaa">'8.1 Détail des emprunts'!$J$51</definedName>
    <definedName name="_1647rtgab">'8.1 Détail des emprunts'!$J$52</definedName>
    <definedName name="_1647rtgac">'8.1 Détail des emprunts'!$J$53</definedName>
    <definedName name="_1647rtgad">'8.1 Détail des emprunts'!$J$54</definedName>
    <definedName name="_1647rtgae">'8.1 Détail des emprunts'!$J$55</definedName>
    <definedName name="_1647rtgaf">'8.1 Détail des emprunts'!$J$56</definedName>
    <definedName name="_1647rtgag">'8.1 Détail des emprunts'!$J$57</definedName>
    <definedName name="_1647rtgah">'8.1 Détail des emprunts'!$J$58</definedName>
    <definedName name="_1647rtgai">'8.1 Détail des emprunts'!$J$60</definedName>
    <definedName name="_1647rtgak">'8.1 Détail des emprunts'!$J$59</definedName>
    <definedName name="_1647rtge">'8.2 Récapitulatif emprunts'!$K$13</definedName>
    <definedName name="_1647rtgea">'8.1 Détail des emprunts'!$I$51</definedName>
    <definedName name="_1647rtgeb">'8.1 Détail des emprunts'!$I$52</definedName>
    <definedName name="_1647rtgec">'8.1 Détail des emprunts'!$I$53</definedName>
    <definedName name="_1647rtged">'8.1 Détail des emprunts'!$I$54</definedName>
    <definedName name="_1647rtgee">'8.1 Détail des emprunts'!$I$55</definedName>
    <definedName name="_1647rtgef">'8.1 Détail des emprunts'!$I$56</definedName>
    <definedName name="_1647rtgeg">'8.1 Détail des emprunts'!$I$57</definedName>
    <definedName name="_1647rtgeh">'8.1 Détail des emprunts'!$I$58</definedName>
    <definedName name="_1647rtgei">'8.1 Détail des emprunts'!$I$60</definedName>
    <definedName name="_1647rtgek">'8.1 Détail des emprunts'!$I$59</definedName>
    <definedName name="_1647rtxa">'8.2 Récapitulatif emprunts'!$N$13</definedName>
    <definedName name="_1647rtxaa">'8.1 Détail des emprunts'!$L$51</definedName>
    <definedName name="_1647rtxab">'8.1 Détail des emprunts'!$L$52</definedName>
    <definedName name="_1647rtxac">'8.1 Détail des emprunts'!$L$53</definedName>
    <definedName name="_1647rtxad">'8.1 Détail des emprunts'!$L$54</definedName>
    <definedName name="_1647rtxae">'8.1 Détail des emprunts'!$L$55</definedName>
    <definedName name="_1647rtxaf">'8.1 Détail des emprunts'!$L$56</definedName>
    <definedName name="_1647rtxag">'8.1 Détail des emprunts'!$L$57</definedName>
    <definedName name="_1647rtxah">'8.1 Détail des emprunts'!$L$58</definedName>
    <definedName name="_1647rtxai">'8.1 Détail des emprunts'!$L$60</definedName>
    <definedName name="_1647rtxak">'8.1 Détail des emprunts'!$L$59</definedName>
    <definedName name="_1647rtxe">'8.2 Récapitulatif emprunts'!$M$13</definedName>
    <definedName name="_1647rtxea">'8.1 Détail des emprunts'!$K$51</definedName>
    <definedName name="_1647rtxeb">'8.1 Détail des emprunts'!$K$52</definedName>
    <definedName name="_1647rtxec">'8.1 Détail des emprunts'!$K$53</definedName>
    <definedName name="_1647rtxed">'8.1 Détail des emprunts'!$K$54</definedName>
    <definedName name="_1647rtxee">'8.1 Détail des emprunts'!$K$55</definedName>
    <definedName name="_1647rtxef">'8.1 Détail des emprunts'!$K$56</definedName>
    <definedName name="_1647rtxeg">'8.1 Détail des emprunts'!$K$57</definedName>
    <definedName name="_1647rtxeh">'8.1 Détail des emprunts'!$K$58</definedName>
    <definedName name="_1647rtxei">'8.1 Détail des emprunts'!$K$60</definedName>
    <definedName name="_1647rtxek">'8.1 Détail des emprunts'!$K$59</definedName>
    <definedName name="_1647tacne">'8.2 Récapitulatif emprunts'!$W$13</definedName>
    <definedName name="_1647tautem">'8.2 Récapitulatif emprunts'!$U$13</definedName>
    <definedName name="_1647tetf">'8.2 Récapitulatif emprunts'!$T$13</definedName>
    <definedName name="_1647tetia">'8.2 Récapitulatif emprunts'!$R$13</definedName>
    <definedName name="_1647tetv">'8.2 Récapitulatif emprunts'!$S$13</definedName>
    <definedName name="_1647tmde">'8.2 Récapitulatif emprunts'!$Q$13</definedName>
    <definedName name="_1647tmdea">'8.1 Détail des emprunts'!$O$51</definedName>
    <definedName name="_1647tmdeb">'8.1 Détail des emprunts'!$O$52</definedName>
    <definedName name="_1647tmdec">'8.1 Détail des emprunts'!$O$53</definedName>
    <definedName name="_1647tmded">'8.1 Détail des emprunts'!$O$54</definedName>
    <definedName name="_1647tmdee">'8.1 Détail des emprunts'!$O$55</definedName>
    <definedName name="_1647tmdef">'8.1 Détail des emprunts'!$O$56</definedName>
    <definedName name="_1647tmdeg">'8.1 Détail des emprunts'!$O$57</definedName>
    <definedName name="_1647tmdeh">'8.1 Détail des emprunts'!$O$58</definedName>
    <definedName name="_1647tmdei">'8.1 Détail des emprunts'!$O$60</definedName>
    <definedName name="_1647tmdek">'8.1 Détail des emprunts'!$O$59</definedName>
    <definedName name="_1647tpeoc">'8.2 Récapitulatif emprunts'!$V$13</definedName>
    <definedName name="_1648denma">'8.1 Détail des emprunts'!$P$61</definedName>
    <definedName name="_1648denmb">'8.1 Détail des emprunts'!$P$62</definedName>
    <definedName name="_1648denmc">'8.1 Détail des emprunts'!$P$63</definedName>
    <definedName name="_1648denmd">'8.1 Détail des emprunts'!$P$64</definedName>
    <definedName name="_1648denme">'8.1 Détail des emprunts'!$P$65</definedName>
    <definedName name="_1648denmf">'8.1 Détail des emprunts'!$P$66</definedName>
    <definedName name="_1648denmg">'8.1 Détail des emprunts'!$P$67</definedName>
    <definedName name="_1648denmh">'8.1 Détail des emprunts'!$P$68</definedName>
    <definedName name="_1648denmi">'8.1 Détail des emprunts'!$P$70</definedName>
    <definedName name="_1648denmk">'8.1 Détail des emprunts'!$P$69</definedName>
    <definedName name="_1648mifu">'8.2 Récapitulatif emprunts'!$F$14</definedName>
    <definedName name="_1648mifua">'8.1 Détail des emprunts'!$D$61</definedName>
    <definedName name="_1648mifub">'8.1 Détail des emprunts'!$D$62</definedName>
    <definedName name="_1648mifuc">'8.1 Détail des emprunts'!$D$63</definedName>
    <definedName name="_1648mifud">'8.1 Détail des emprunts'!$D$64</definedName>
    <definedName name="_1648mifue">'8.1 Détail des emprunts'!$D$65</definedName>
    <definedName name="_1648mifuf">'8.1 Détail des emprunts'!$D$66</definedName>
    <definedName name="_1648mifug">'8.1 Détail des emprunts'!$D$67</definedName>
    <definedName name="_1648mifuh">'8.1 Détail des emprunts'!$D$68</definedName>
    <definedName name="_1648mifui">'8.1 Détail des emprunts'!$D$70</definedName>
    <definedName name="_1648mifuk">'8.1 Détail des emprunts'!$D$69</definedName>
    <definedName name="_1648mtae">'8.2 Récapitulatif emprunts'!$H$14</definedName>
    <definedName name="_1648mtaea">'8.1 Détail des emprunts'!$F$61</definedName>
    <definedName name="_1648mtaeb">'8.1 Détail des emprunts'!$F$62</definedName>
    <definedName name="_1648mtaec">'8.1 Détail des emprunts'!$F$63</definedName>
    <definedName name="_1648mtaed">'8.1 Détail des emprunts'!$F$64</definedName>
    <definedName name="_1648mtaee">'8.1 Détail des emprunts'!$F$65</definedName>
    <definedName name="_1648mtaef">'8.1 Détail des emprunts'!$F$66</definedName>
    <definedName name="_1648mtaeg">'8.1 Détail des emprunts'!$F$67</definedName>
    <definedName name="_1648mtaeh">'8.1 Détail des emprunts'!$F$68</definedName>
    <definedName name="_1648mtaei">'8.1 Détail des emprunts'!$F$70</definedName>
    <definedName name="_1648mtaek">'8.1 Détail des emprunts'!$F$69</definedName>
    <definedName name="_1648mtea">'8.2 Récapitulatif emprunts'!$G$14</definedName>
    <definedName name="_1648mteaa">'8.1 Détail des emprunts'!$E$61</definedName>
    <definedName name="_1648mteab">'8.1 Détail des emprunts'!$E$62</definedName>
    <definedName name="_1648mteac">'8.1 Détail des emprunts'!$E$63</definedName>
    <definedName name="_1648mtead">'8.1 Détail des emprunts'!$E$64</definedName>
    <definedName name="_1648mteae">'8.1 Détail des emprunts'!$E$65</definedName>
    <definedName name="_1648mteaf">'8.1 Détail des emprunts'!$E$66</definedName>
    <definedName name="_1648mteag">'8.1 Détail des emprunts'!$E$67</definedName>
    <definedName name="_1648mteah">'8.1 Détail des emprunts'!$E$68</definedName>
    <definedName name="_1648mteai">'8.1 Détail des emprunts'!$E$70</definedName>
    <definedName name="_1648mteak">'8.1 Détail des emprunts'!$E$69</definedName>
    <definedName name="_1648mted">'8.2 Récapitulatif emprunts'!$I$14</definedName>
    <definedName name="_1648mteda">'8.1 Détail des emprunts'!$G$61</definedName>
    <definedName name="_1648mtedb">'8.1 Détail des emprunts'!$G$62</definedName>
    <definedName name="_1648mtedc">'8.1 Détail des emprunts'!$G$63</definedName>
    <definedName name="_1648mtedd">'8.1 Détail des emprunts'!$G$64</definedName>
    <definedName name="_1648mtede">'8.1 Détail des emprunts'!$G$65</definedName>
    <definedName name="_1648mtedf">'8.1 Détail des emprunts'!$G$66</definedName>
    <definedName name="_1648mtedg">'8.1 Détail des emprunts'!$G$67</definedName>
    <definedName name="_1648mtedh">'8.1 Détail des emprunts'!$G$68</definedName>
    <definedName name="_1648mtedi">'8.1 Détail des emprunts'!$G$70</definedName>
    <definedName name="_1648mtedk">'8.1 Détail des emprunts'!$G$69</definedName>
    <definedName name="_1648mtnde">'8.2 Récapitulatif emprunts'!$E$14</definedName>
    <definedName name="_1648mtndea">'8.1 Détail des emprunts'!$C$61</definedName>
    <definedName name="_1648mtndeb">'8.1 Détail des emprunts'!$C$62</definedName>
    <definedName name="_1648mtndec">'8.1 Détail des emprunts'!$C$63</definedName>
    <definedName name="_1648mtnded">'8.1 Détail des emprunts'!$C$64</definedName>
    <definedName name="_1648mtndee">'8.1 Détail des emprunts'!$C$65</definedName>
    <definedName name="_1648mtndef">'8.1 Détail des emprunts'!$C$66</definedName>
    <definedName name="_1648mtndeg">'8.1 Détail des emprunts'!$C$67</definedName>
    <definedName name="_1648mtndeh">'8.1 Détail des emprunts'!$C$68</definedName>
    <definedName name="_1648mtndei">'8.1 Détail des emprunts'!$C$70</definedName>
    <definedName name="_1648mtndek">'8.1 Détail des emprunts'!$C$69</definedName>
    <definedName name="_1648mtoc">'8.2 Récapitulatif emprunts'!$D$14</definedName>
    <definedName name="_1648mtoca">'8.1 Détail des emprunts'!$B$61</definedName>
    <definedName name="_1648mtocb">'8.1 Détail des emprunts'!$B$62</definedName>
    <definedName name="_1648mtocc">'8.1 Détail des emprunts'!$B$63</definedName>
    <definedName name="_1648mtocd">'8.1 Détail des emprunts'!$B$64</definedName>
    <definedName name="_1648mtoce">'8.1 Détail des emprunts'!$B$65</definedName>
    <definedName name="_1648mtocf">'8.1 Détail des emprunts'!$B$66</definedName>
    <definedName name="_1648mtocg">'8.1 Détail des emprunts'!$B$67</definedName>
    <definedName name="_1648mtoch">'8.1 Détail des emprunts'!$B$68</definedName>
    <definedName name="_1648mtoci">'8.1 Détail des emprunts'!$B$70</definedName>
    <definedName name="_1648mtock">'8.1 Détail des emprunts'!$B$69</definedName>
    <definedName name="_1648mtta">'8.2 Récapitulatif emprunts'!$J$14</definedName>
    <definedName name="_1648mttaa">'8.1 Détail des emprunts'!$H$61</definedName>
    <definedName name="_1648mttab">'8.1 Détail des emprunts'!$H$62</definedName>
    <definedName name="_1648mttac">'8.1 Détail des emprunts'!$H$63</definedName>
    <definedName name="_1648mttad">'8.1 Détail des emprunts'!$H$64</definedName>
    <definedName name="_1648mttae">'8.1 Détail des emprunts'!$H$65</definedName>
    <definedName name="_1648mttaf">'8.1 Détail des emprunts'!$H$66</definedName>
    <definedName name="_1648mttag">'8.1 Détail des emprunts'!$H$67</definedName>
    <definedName name="_1648mttah">'8.1 Détail des emprunts'!$H$68</definedName>
    <definedName name="_1648mttai">'8.1 Détail des emprunts'!$H$70</definedName>
    <definedName name="_1648mttak">'8.1 Détail des emprunts'!$H$69</definedName>
    <definedName name="_1648rtda">'8.2 Récapitulatif emprunts'!$P$14</definedName>
    <definedName name="_1648rtdaa">'8.1 Détail des emprunts'!$N$61</definedName>
    <definedName name="_1648rtdab">'8.1 Détail des emprunts'!$N$62</definedName>
    <definedName name="_1648rtdac">'8.1 Détail des emprunts'!$N$63</definedName>
    <definedName name="_1648rtdad">'8.1 Détail des emprunts'!$N$64</definedName>
    <definedName name="_1648rtdae">'8.1 Détail des emprunts'!$N$65</definedName>
    <definedName name="_1648rtdaf">'8.1 Détail des emprunts'!$N$66</definedName>
    <definedName name="_1648rtdag">'8.1 Détail des emprunts'!$N$67</definedName>
    <definedName name="_1648rtdah">'8.1 Détail des emprunts'!$N$68</definedName>
    <definedName name="_1648rtdai">'8.1 Détail des emprunts'!$N$70</definedName>
    <definedName name="_1648rtdak">'8.1 Détail des emprunts'!$N$69</definedName>
    <definedName name="_1648rtde">'8.2 Récapitulatif emprunts'!$O$14</definedName>
    <definedName name="_1648rtdea">'8.1 Détail des emprunts'!$M$61</definedName>
    <definedName name="_1648rtdeb">'8.1 Détail des emprunts'!$M$62</definedName>
    <definedName name="_1648rtdec">'8.1 Détail des emprunts'!$M$63</definedName>
    <definedName name="_1648rtded">'8.1 Détail des emprunts'!$M$64</definedName>
    <definedName name="_1648rtdee">'8.1 Détail des emprunts'!$M$65</definedName>
    <definedName name="_1648rtdef">'8.1 Détail des emprunts'!$M$66</definedName>
    <definedName name="_1648rtdeg">'8.1 Détail des emprunts'!$M$67</definedName>
    <definedName name="_1648rtdeh">'8.1 Détail des emprunts'!$M$68</definedName>
    <definedName name="_1648rtdei">'8.1 Détail des emprunts'!$M$70</definedName>
    <definedName name="_1648rtdek">'8.1 Détail des emprunts'!$M$69</definedName>
    <definedName name="_1648rtga">'8.2 Récapitulatif emprunts'!$L$14</definedName>
    <definedName name="_1648rtgaa">'8.1 Détail des emprunts'!$J$61</definedName>
    <definedName name="_1648rtgab">'8.1 Détail des emprunts'!$J$62</definedName>
    <definedName name="_1648rtgac">'8.1 Détail des emprunts'!$J$63</definedName>
    <definedName name="_1648rtgad">'8.1 Détail des emprunts'!$J$64</definedName>
    <definedName name="_1648rtgae">'8.1 Détail des emprunts'!$J$65</definedName>
    <definedName name="_1648rtgaf">'8.1 Détail des emprunts'!$J$66</definedName>
    <definedName name="_1648rtgag">'8.1 Détail des emprunts'!$J$67</definedName>
    <definedName name="_1648rtgah">'8.1 Détail des emprunts'!$J$68</definedName>
    <definedName name="_1648rtgai">'8.1 Détail des emprunts'!$J$70</definedName>
    <definedName name="_1648rtgak">'8.1 Détail des emprunts'!$J$69</definedName>
    <definedName name="_1648rtge">'8.2 Récapitulatif emprunts'!$K$14</definedName>
    <definedName name="_1648rtgea">'8.1 Détail des emprunts'!$I$61</definedName>
    <definedName name="_1648rtgeb">'8.1 Détail des emprunts'!$I$62</definedName>
    <definedName name="_1648rtgec">'8.1 Détail des emprunts'!$I$63</definedName>
    <definedName name="_1648rtged">'8.1 Détail des emprunts'!$I$64</definedName>
    <definedName name="_1648rtgee">'8.1 Détail des emprunts'!$I$65</definedName>
    <definedName name="_1648rtgef">'8.1 Détail des emprunts'!$I$66</definedName>
    <definedName name="_1648rtgeg">'8.1 Détail des emprunts'!$I$67</definedName>
    <definedName name="_1648rtgeh">'8.1 Détail des emprunts'!$I$68</definedName>
    <definedName name="_1648rtgei">'8.1 Détail des emprunts'!$I$70</definedName>
    <definedName name="_1648rtgek">'8.1 Détail des emprunts'!$I$69</definedName>
    <definedName name="_1648rtxa">'8.2 Récapitulatif emprunts'!$N$14</definedName>
    <definedName name="_1648rtxaa">'8.1 Détail des emprunts'!$L$61</definedName>
    <definedName name="_1648rtxab">'8.1 Détail des emprunts'!$L$62</definedName>
    <definedName name="_1648rtxac">'8.1 Détail des emprunts'!$L$63</definedName>
    <definedName name="_1648rtxad">'8.1 Détail des emprunts'!$L$64</definedName>
    <definedName name="_1648rtxae">'8.1 Détail des emprunts'!$L$65</definedName>
    <definedName name="_1648rtxaf">'8.1 Détail des emprunts'!$L$66</definedName>
    <definedName name="_1648rtxag">'8.1 Détail des emprunts'!$L$67</definedName>
    <definedName name="_1648rtxah">'8.1 Détail des emprunts'!$L$68</definedName>
    <definedName name="_1648rtxai">'8.1 Détail des emprunts'!$L$70</definedName>
    <definedName name="_1648rtxak">'8.1 Détail des emprunts'!$L$69</definedName>
    <definedName name="_1648rtxe">'8.2 Récapitulatif emprunts'!$M$14</definedName>
    <definedName name="_1648rtxea">'8.1 Détail des emprunts'!$K$61</definedName>
    <definedName name="_1648rtxeb">'8.1 Détail des emprunts'!$K$62</definedName>
    <definedName name="_1648rtxec">'8.1 Détail des emprunts'!$K$63</definedName>
    <definedName name="_1648rtxed">'8.1 Détail des emprunts'!$K$64</definedName>
    <definedName name="_1648rtxee">'8.1 Détail des emprunts'!$K$65</definedName>
    <definedName name="_1648rtxef">'8.1 Détail des emprunts'!$K$66</definedName>
    <definedName name="_1648rtxeg">'8.1 Détail des emprunts'!$K$67</definedName>
    <definedName name="_1648rtxeh">'8.1 Détail des emprunts'!$K$68</definedName>
    <definedName name="_1648rtxei">'8.1 Détail des emprunts'!$K$70</definedName>
    <definedName name="_1648rtxek">'8.1 Détail des emprunts'!$K$69</definedName>
    <definedName name="_1648tacne">'8.2 Récapitulatif emprunts'!$W$14</definedName>
    <definedName name="_1648tautem">'8.2 Récapitulatif emprunts'!$U$14</definedName>
    <definedName name="_1648tetf">'8.2 Récapitulatif emprunts'!$T$14</definedName>
    <definedName name="_1648tetia">'8.2 Récapitulatif emprunts'!$R$14</definedName>
    <definedName name="_1648tetv">'8.2 Récapitulatif emprunts'!$S$14</definedName>
    <definedName name="_1648tmde">'8.2 Récapitulatif emprunts'!$Q$14</definedName>
    <definedName name="_1648tmdea">'8.1 Détail des emprunts'!$O$61</definedName>
    <definedName name="_1648tmdeb">'8.1 Détail des emprunts'!$O$62</definedName>
    <definedName name="_1648tmdec">'8.1 Détail des emprunts'!$O$63</definedName>
    <definedName name="_1648tmded">'8.1 Détail des emprunts'!$O$64</definedName>
    <definedName name="_1648tmdee">'8.1 Détail des emprunts'!$O$65</definedName>
    <definedName name="_1648tmdef">'8.1 Détail des emprunts'!$O$66</definedName>
    <definedName name="_1648tmdeg">'8.1 Détail des emprunts'!$O$67</definedName>
    <definedName name="_1648tmdeh">'8.1 Détail des emprunts'!$O$68</definedName>
    <definedName name="_1648tmdei">'8.1 Détail des emprunts'!$O$70</definedName>
    <definedName name="_1648tmdek">'8.1 Détail des emprunts'!$O$69</definedName>
    <definedName name="_1648tpeoc">'8.2 Récapitulatif emprunts'!$V$14</definedName>
    <definedName name="_164mifu">'8.2 Récapitulatif emprunts'!$F$10</definedName>
    <definedName name="_164mtae">'8.2 Récapitulatif emprunts'!$H$10</definedName>
    <definedName name="_164mtea">'8.2 Récapitulatif emprunts'!$G$10</definedName>
    <definedName name="_164mted">'8.2 Récapitulatif emprunts'!$I$10</definedName>
    <definedName name="_164mtnde">'8.2 Récapitulatif emprunts'!$E$10</definedName>
    <definedName name="_164mtoc">'8.2 Récapitulatif emprunts'!$D$10</definedName>
    <definedName name="_164mtta">'8.2 Récapitulatif emprunts'!$J$10</definedName>
    <definedName name="_164rtda">'8.2 Récapitulatif emprunts'!$P$10</definedName>
    <definedName name="_164rtde">'8.2 Récapitulatif emprunts'!$O$10</definedName>
    <definedName name="_164rtga">'8.2 Récapitulatif emprunts'!$L$10</definedName>
    <definedName name="_164rtge">'8.2 Récapitulatif emprunts'!$K$10</definedName>
    <definedName name="_164rtxa">'8.2 Récapitulatif emprunts'!$N$10</definedName>
    <definedName name="_164rtxe">'8.2 Récapitulatif emprunts'!$M$10</definedName>
    <definedName name="_164tacne">'8.2 Récapitulatif emprunts'!$W$10</definedName>
    <definedName name="_164tautem">'8.2 Récapitulatif emprunts'!$U$10</definedName>
    <definedName name="_164tetf">'8.2 Récapitulatif emprunts'!$T$10</definedName>
    <definedName name="_164tetia">'8.2 Récapitulatif emprunts'!$R$10</definedName>
    <definedName name="_164tetv">'8.2 Récapitulatif emprunts'!$S$10</definedName>
    <definedName name="_164tmde">'8.2 Récapitulatif emprunts'!$Q$10</definedName>
    <definedName name="_164tpeoc">'8.2 Récapitulatif emprunts'!$V$10</definedName>
    <definedName name="_1671_mont">'8.5 Titres participatifs'!$A$8</definedName>
    <definedName name="_1672denma">'8.1 Détail des emprunts'!$P$71</definedName>
    <definedName name="_1672denmb">'8.1 Détail des emprunts'!$P$72</definedName>
    <definedName name="_1672denmc">'8.1 Détail des emprunts'!$P$73</definedName>
    <definedName name="_1672denmd">'8.1 Détail des emprunts'!$P$74</definedName>
    <definedName name="_1672denme">'8.1 Détail des emprunts'!$P$75</definedName>
    <definedName name="_1672denmf">'8.1 Détail des emprunts'!$P$76</definedName>
    <definedName name="_1672denmg">'8.1 Détail des emprunts'!$P$77</definedName>
    <definedName name="_1672denmh">'8.1 Détail des emprunts'!$P$78</definedName>
    <definedName name="_1672denmi">'8.1 Détail des emprunts'!$P$80</definedName>
    <definedName name="_1672denmk">'8.1 Détail des emprunts'!$P$79</definedName>
    <definedName name="_1672mifu">'8.2 Récapitulatif emprunts'!$F$16</definedName>
    <definedName name="_1672mifua">'8.1 Détail des emprunts'!$D$71</definedName>
    <definedName name="_1672mifub">'8.1 Détail des emprunts'!$D$72</definedName>
    <definedName name="_1672mifuc">'8.1 Détail des emprunts'!$D$73</definedName>
    <definedName name="_1672mifud">'8.1 Détail des emprunts'!$D$74</definedName>
    <definedName name="_1672mifue">'8.1 Détail des emprunts'!$D$75</definedName>
    <definedName name="_1672mifuf">'8.1 Détail des emprunts'!$D$76</definedName>
    <definedName name="_1672mifug">'8.1 Détail des emprunts'!$D$77</definedName>
    <definedName name="_1672mifuh">'8.1 Détail des emprunts'!$D$78</definedName>
    <definedName name="_1672mifui">'8.1 Détail des emprunts'!$D$80</definedName>
    <definedName name="_1672mifuk">'8.1 Détail des emprunts'!$D$79</definedName>
    <definedName name="_1672mtae">'8.2 Récapitulatif emprunts'!$H$16</definedName>
    <definedName name="_1672mtaea">'8.1 Détail des emprunts'!$F$71</definedName>
    <definedName name="_1672mtaeb">'8.1 Détail des emprunts'!$F$72</definedName>
    <definedName name="_1672mtaec">'8.1 Détail des emprunts'!$F$73</definedName>
    <definedName name="_1672mtaed">'8.1 Détail des emprunts'!$F$74</definedName>
    <definedName name="_1672mtaee">'8.1 Détail des emprunts'!$F$75</definedName>
    <definedName name="_1672mtaef">'8.1 Détail des emprunts'!$F$76</definedName>
    <definedName name="_1672mtaeg">'8.1 Détail des emprunts'!$F$77</definedName>
    <definedName name="_1672mtaeh">'8.1 Détail des emprunts'!$F$78</definedName>
    <definedName name="_1672mtaei">'8.1 Détail des emprunts'!$F$80</definedName>
    <definedName name="_1672mtaek">'8.1 Détail des emprunts'!$F$79</definedName>
    <definedName name="_1672mtea">'8.2 Récapitulatif emprunts'!$G$16</definedName>
    <definedName name="_1672mteaa">'8.1 Détail des emprunts'!$E$71</definedName>
    <definedName name="_1672mteab">'8.1 Détail des emprunts'!$E$72</definedName>
    <definedName name="_1672mteac">'8.1 Détail des emprunts'!$E$73</definedName>
    <definedName name="_1672mtead">'8.1 Détail des emprunts'!$E$74</definedName>
    <definedName name="_1672mteae">'8.1 Détail des emprunts'!$E$75</definedName>
    <definedName name="_1672mteaf">'8.1 Détail des emprunts'!$E$76</definedName>
    <definedName name="_1672mteag">'8.1 Détail des emprunts'!$E$77</definedName>
    <definedName name="_1672mteah">'8.1 Détail des emprunts'!$E$78</definedName>
    <definedName name="_1672mteai">'8.1 Détail des emprunts'!$E$80</definedName>
    <definedName name="_1672mteak">'8.1 Détail des emprunts'!$E$79</definedName>
    <definedName name="_1672mted">'8.2 Récapitulatif emprunts'!$I$16</definedName>
    <definedName name="_1672mteda">'8.1 Détail des emprunts'!$G$71</definedName>
    <definedName name="_1672mtedb">'8.1 Détail des emprunts'!$G$72</definedName>
    <definedName name="_1672mtedc">'8.1 Détail des emprunts'!$G$73</definedName>
    <definedName name="_1672mtedd">'8.1 Détail des emprunts'!$G$74</definedName>
    <definedName name="_1672mtede">'8.1 Détail des emprunts'!$G$75</definedName>
    <definedName name="_1672mtedf">'8.1 Détail des emprunts'!$G$76</definedName>
    <definedName name="_1672mtedg">'8.1 Détail des emprunts'!$G$77</definedName>
    <definedName name="_1672mtedh">'8.1 Détail des emprunts'!$G$78</definedName>
    <definedName name="_1672mtedi">'8.1 Détail des emprunts'!$G$80</definedName>
    <definedName name="_1672mtedk">'8.1 Détail des emprunts'!$G$79</definedName>
    <definedName name="_1672mtnde">'8.2 Récapitulatif emprunts'!$E$16</definedName>
    <definedName name="_1672mtndea">'8.1 Détail des emprunts'!$C$71</definedName>
    <definedName name="_1672mtndeb">'8.1 Détail des emprunts'!$C$72</definedName>
    <definedName name="_1672mtndec">'8.1 Détail des emprunts'!$C$73</definedName>
    <definedName name="_1672mtnded">'8.1 Détail des emprunts'!$C$74</definedName>
    <definedName name="_1672mtndee">'8.1 Détail des emprunts'!$C$75</definedName>
    <definedName name="_1672mtndef">'8.1 Détail des emprunts'!$C$76</definedName>
    <definedName name="_1672mtndeg">'8.1 Détail des emprunts'!$C$77</definedName>
    <definedName name="_1672mtndeh">'8.1 Détail des emprunts'!$C$78</definedName>
    <definedName name="_1672mtndei">'8.1 Détail des emprunts'!$C$80</definedName>
    <definedName name="_1672mtndek">'8.1 Détail des emprunts'!$C$79</definedName>
    <definedName name="_1672mtoc">'8.2 Récapitulatif emprunts'!$D$16</definedName>
    <definedName name="_1672mtoca">'8.1 Détail des emprunts'!$B$71</definedName>
    <definedName name="_1672mtocb">'8.1 Détail des emprunts'!$B$72</definedName>
    <definedName name="_1672mtocc">'8.1 Détail des emprunts'!$B$73</definedName>
    <definedName name="_1672mtocd">'8.1 Détail des emprunts'!$B$74</definedName>
    <definedName name="_1672mtoce">'8.1 Détail des emprunts'!$B$75</definedName>
    <definedName name="_1672mtocf">'8.1 Détail des emprunts'!$B$76</definedName>
    <definedName name="_1672mtocg">'8.1 Détail des emprunts'!$B$77</definedName>
    <definedName name="_1672mtoch">'8.1 Détail des emprunts'!$B$78</definedName>
    <definedName name="_1672mtoci">'8.1 Détail des emprunts'!$B$80</definedName>
    <definedName name="_1672mtock">'8.1 Détail des emprunts'!$B$79</definedName>
    <definedName name="_1672mtta">'8.2 Récapitulatif emprunts'!$J$16</definedName>
    <definedName name="_1672mttaa">'8.1 Détail des emprunts'!$H$71</definedName>
    <definedName name="_1672mttab">'8.1 Détail des emprunts'!$H$72</definedName>
    <definedName name="_1672mttac">'8.1 Détail des emprunts'!$H$73</definedName>
    <definedName name="_1672mttad">'8.1 Détail des emprunts'!$H$74</definedName>
    <definedName name="_1672mttae">'8.1 Détail des emprunts'!$H$75</definedName>
    <definedName name="_1672mttaf">'8.1 Détail des emprunts'!$H$76</definedName>
    <definedName name="_1672mttag">'8.1 Détail des emprunts'!$H$77</definedName>
    <definedName name="_1672mttah">'8.1 Détail des emprunts'!$H$78</definedName>
    <definedName name="_1672mttai">'8.1 Détail des emprunts'!$H$80</definedName>
    <definedName name="_1672mttak">'8.1 Détail des emprunts'!$H$79</definedName>
    <definedName name="_1672rtda">'8.2 Récapitulatif emprunts'!$P$16</definedName>
    <definedName name="_1672rtdaa">'8.1 Détail des emprunts'!$N$71</definedName>
    <definedName name="_1672rtdab">'8.1 Détail des emprunts'!$N$72</definedName>
    <definedName name="_1672rtdac">'8.1 Détail des emprunts'!$N$73</definedName>
    <definedName name="_1672rtdad">'8.1 Détail des emprunts'!$N$74</definedName>
    <definedName name="_1672rtdae">'8.1 Détail des emprunts'!$N$75</definedName>
    <definedName name="_1672rtdaf">'8.1 Détail des emprunts'!$N$76</definedName>
    <definedName name="_1672rtdag">'8.1 Détail des emprunts'!$N$77</definedName>
    <definedName name="_1672rtdah">'8.1 Détail des emprunts'!$N$78</definedName>
    <definedName name="_1672rtdai">'8.1 Détail des emprunts'!$N$80</definedName>
    <definedName name="_1672rtdak">'8.1 Détail des emprunts'!$N$79</definedName>
    <definedName name="_1672rtde">'8.2 Récapitulatif emprunts'!$O$16</definedName>
    <definedName name="_1672rtdea">'8.1 Détail des emprunts'!$M$71</definedName>
    <definedName name="_1672rtdeb">'8.1 Détail des emprunts'!$M$72</definedName>
    <definedName name="_1672rtdec">'8.1 Détail des emprunts'!$M$73</definedName>
    <definedName name="_1672rtded">'8.1 Détail des emprunts'!$M$74</definedName>
    <definedName name="_1672rtdee">'8.1 Détail des emprunts'!$M$75</definedName>
    <definedName name="_1672rtdef">'8.1 Détail des emprunts'!$M$76</definedName>
    <definedName name="_1672rtdeg">'8.1 Détail des emprunts'!$M$77</definedName>
    <definedName name="_1672rtdeh">'8.1 Détail des emprunts'!$M$78</definedName>
    <definedName name="_1672rtdei">'8.1 Détail des emprunts'!$M$80</definedName>
    <definedName name="_1672rtdek">'8.1 Détail des emprunts'!$M$79</definedName>
    <definedName name="_1672rtga">'8.2 Récapitulatif emprunts'!$L$16</definedName>
    <definedName name="_1672rtgaa">'8.1 Détail des emprunts'!$J$71</definedName>
    <definedName name="_1672rtgab">'8.1 Détail des emprunts'!$J$72</definedName>
    <definedName name="_1672rtgac">'8.1 Détail des emprunts'!$J$73</definedName>
    <definedName name="_1672rtgad">'8.1 Détail des emprunts'!$J$74</definedName>
    <definedName name="_1672rtgae">'8.1 Détail des emprunts'!$J$75</definedName>
    <definedName name="_1672rtgaf">'8.1 Détail des emprunts'!$J$76</definedName>
    <definedName name="_1672rtgag">'8.1 Détail des emprunts'!$J$77</definedName>
    <definedName name="_1672rtgah">'8.1 Détail des emprunts'!$J$78</definedName>
    <definedName name="_1672rtgai">'8.1 Détail des emprunts'!$J$80</definedName>
    <definedName name="_1672rtgak">'8.1 Détail des emprunts'!$J$79</definedName>
    <definedName name="_1672rtge">'8.2 Récapitulatif emprunts'!$K$16</definedName>
    <definedName name="_1672rtgea">'8.1 Détail des emprunts'!$I$71</definedName>
    <definedName name="_1672rtgeb">'8.1 Détail des emprunts'!$I$72</definedName>
    <definedName name="_1672rtgec">'8.1 Détail des emprunts'!$I$73</definedName>
    <definedName name="_1672rtged">'8.1 Détail des emprunts'!$I$74</definedName>
    <definedName name="_1672rtgee">'8.1 Détail des emprunts'!$I$75</definedName>
    <definedName name="_1672rtgef">'8.1 Détail des emprunts'!$I$76</definedName>
    <definedName name="_1672rtgeg">'8.1 Détail des emprunts'!$I$77</definedName>
    <definedName name="_1672rtgeh">'8.1 Détail des emprunts'!$I$78</definedName>
    <definedName name="_1672rtgei">'8.1 Détail des emprunts'!$I$80</definedName>
    <definedName name="_1672rtgek">'8.1 Détail des emprunts'!$I$79</definedName>
    <definedName name="_1672rtxa">'8.2 Récapitulatif emprunts'!$N$16</definedName>
    <definedName name="_1672rtxaa">'8.1 Détail des emprunts'!$L$71</definedName>
    <definedName name="_1672rtxab">'8.1 Détail des emprunts'!$L$72</definedName>
    <definedName name="_1672rtxac">'8.1 Détail des emprunts'!$L$73</definedName>
    <definedName name="_1672rtxad">'8.1 Détail des emprunts'!$L$74</definedName>
    <definedName name="_1672rtxae">'8.1 Détail des emprunts'!$L$75</definedName>
    <definedName name="_1672rtxaf">'8.1 Détail des emprunts'!$L$76</definedName>
    <definedName name="_1672rtxag">'8.1 Détail des emprunts'!$L$77</definedName>
    <definedName name="_1672rtxah">'8.1 Détail des emprunts'!$L$78</definedName>
    <definedName name="_1672rtxai">'8.1 Détail des emprunts'!$L$80</definedName>
    <definedName name="_1672rtxak">'8.1 Détail des emprunts'!$L$79</definedName>
    <definedName name="_1672rtxe">'8.2 Récapitulatif emprunts'!$M$16</definedName>
    <definedName name="_1672rtxea">'8.1 Détail des emprunts'!$K$71</definedName>
    <definedName name="_1672rtxeb">'8.1 Détail des emprunts'!$K$72</definedName>
    <definedName name="_1672rtxec">'8.1 Détail des emprunts'!$K$73</definedName>
    <definedName name="_1672rtxed">'8.1 Détail des emprunts'!$K$74</definedName>
    <definedName name="_1672rtxee">'8.1 Détail des emprunts'!$K$75</definedName>
    <definedName name="_1672rtxef">'8.1 Détail des emprunts'!$K$76</definedName>
    <definedName name="_1672rtxeg">'8.1 Détail des emprunts'!$K$77</definedName>
    <definedName name="_1672rtxeh">'8.1 Détail des emprunts'!$K$78</definedName>
    <definedName name="_1672rtxei">'8.1 Détail des emprunts'!$K$80</definedName>
    <definedName name="_1672rtxek">'8.1 Détail des emprunts'!$K$79</definedName>
    <definedName name="_1672tacne">'8.2 Récapitulatif emprunts'!$W$16</definedName>
    <definedName name="_1672tautem">'8.2 Récapitulatif emprunts'!$U$16</definedName>
    <definedName name="_1672tetf">'8.2 Récapitulatif emprunts'!$T$16</definedName>
    <definedName name="_1672tetia">'8.2 Récapitulatif emprunts'!$R$16</definedName>
    <definedName name="_1672tetv">'8.2 Récapitulatif emprunts'!$S$16</definedName>
    <definedName name="_1672tmde">'8.2 Récapitulatif emprunts'!$Q$16</definedName>
    <definedName name="_1672tmdea">'8.1 Détail des emprunts'!$O$71</definedName>
    <definedName name="_1672tmdeb">'8.1 Détail des emprunts'!$O$72</definedName>
    <definedName name="_1672tmdec">'8.1 Détail des emprunts'!$O$73</definedName>
    <definedName name="_1672tmded">'8.1 Détail des emprunts'!$O$74</definedName>
    <definedName name="_1672tmdee">'8.1 Détail des emprunts'!$O$75</definedName>
    <definedName name="_1672tmdef">'8.1 Détail des emprunts'!$O$76</definedName>
    <definedName name="_1672tmdeg">'8.1 Détail des emprunts'!$O$77</definedName>
    <definedName name="_1672tmdeh">'8.1 Détail des emprunts'!$O$78</definedName>
    <definedName name="_1672tmdei">'8.1 Détail des emprunts'!$O$80</definedName>
    <definedName name="_1672tmdek">'8.1 Détail des emprunts'!$O$79</definedName>
    <definedName name="_1672tpeoc">'8.2 Récapitulatif emprunts'!$V$16</definedName>
    <definedName name="_1673denma">'8.1 Détail des emprunts'!$P$81</definedName>
    <definedName name="_1673denmb">'8.1 Détail des emprunts'!$P$82</definedName>
    <definedName name="_1673denmc">'8.1 Détail des emprunts'!$P$83</definedName>
    <definedName name="_1673denmd">'8.1 Détail des emprunts'!$P$84</definedName>
    <definedName name="_1673denme">'8.1 Détail des emprunts'!$P$85</definedName>
    <definedName name="_1673denmf">'8.1 Détail des emprunts'!$P$86</definedName>
    <definedName name="_1673denmg">'8.1 Détail des emprunts'!$P$87</definedName>
    <definedName name="_1673denmh">'8.1 Détail des emprunts'!$P$88</definedName>
    <definedName name="_1673denmi">'8.1 Détail des emprunts'!$P$90</definedName>
    <definedName name="_1673denmk">'8.1 Détail des emprunts'!$P$89</definedName>
    <definedName name="_1673mifu">'8.2 Récapitulatif emprunts'!$F$17</definedName>
    <definedName name="_1673mifua">'8.1 Détail des emprunts'!$D$81</definedName>
    <definedName name="_1673mifub">'8.1 Détail des emprunts'!$D$82</definedName>
    <definedName name="_1673mifuc">'8.1 Détail des emprunts'!$D$83</definedName>
    <definedName name="_1673mifud">'8.1 Détail des emprunts'!$D$84</definedName>
    <definedName name="_1673mifue">'8.1 Détail des emprunts'!$D$85</definedName>
    <definedName name="_1673mifuf">'8.1 Détail des emprunts'!$D$86</definedName>
    <definedName name="_1673mifug">'8.1 Détail des emprunts'!$D$87</definedName>
    <definedName name="_1673mifuh">'8.1 Détail des emprunts'!$D$88</definedName>
    <definedName name="_1673mifui">'8.1 Détail des emprunts'!$D$90</definedName>
    <definedName name="_1673mifuk">'8.1 Détail des emprunts'!$D$89</definedName>
    <definedName name="_1673mtae">'8.2 Récapitulatif emprunts'!$H$17</definedName>
    <definedName name="_1673mtaea">'8.1 Détail des emprunts'!$F$81</definedName>
    <definedName name="_1673mtaeb">'8.1 Détail des emprunts'!$F$82</definedName>
    <definedName name="_1673mtaec">'8.1 Détail des emprunts'!$F$83</definedName>
    <definedName name="_1673mtaed">'8.1 Détail des emprunts'!$F$84</definedName>
    <definedName name="_1673mtaee">'8.1 Détail des emprunts'!$F$85</definedName>
    <definedName name="_1673mtaef">'8.1 Détail des emprunts'!$F$86</definedName>
    <definedName name="_1673mtaeg">'8.1 Détail des emprunts'!$F$87</definedName>
    <definedName name="_1673mtaeh">'8.1 Détail des emprunts'!$F$88</definedName>
    <definedName name="_1673mtaei">'8.1 Détail des emprunts'!$F$90</definedName>
    <definedName name="_1673mtaek">'8.1 Détail des emprunts'!$F$89</definedName>
    <definedName name="_1673mtea">'8.2 Récapitulatif emprunts'!$G$17</definedName>
    <definedName name="_1673mteaa">'8.1 Détail des emprunts'!$E$81</definedName>
    <definedName name="_1673mteab">'8.1 Détail des emprunts'!$E$82</definedName>
    <definedName name="_1673mteac">'8.1 Détail des emprunts'!$E$83</definedName>
    <definedName name="_1673mtead">'8.1 Détail des emprunts'!$E$84</definedName>
    <definedName name="_1673mteae">'8.1 Détail des emprunts'!$E$85</definedName>
    <definedName name="_1673mteaf">'8.1 Détail des emprunts'!$E$86</definedName>
    <definedName name="_1673mteag">'8.1 Détail des emprunts'!$E$87</definedName>
    <definedName name="_1673mteah">'8.1 Détail des emprunts'!$E$88</definedName>
    <definedName name="_1673mteai">'8.1 Détail des emprunts'!$E$90</definedName>
    <definedName name="_1673mteak">'8.1 Détail des emprunts'!$E$89</definedName>
    <definedName name="_1673mted">'8.2 Récapitulatif emprunts'!$I$17</definedName>
    <definedName name="_1673mteda">'8.1 Détail des emprunts'!$G$81</definedName>
    <definedName name="_1673mtedb">'8.1 Détail des emprunts'!$G$82</definedName>
    <definedName name="_1673mtedc">'8.1 Détail des emprunts'!$G$83</definedName>
    <definedName name="_1673mtedd">'8.1 Détail des emprunts'!$G$84</definedName>
    <definedName name="_1673mtede">'8.1 Détail des emprunts'!$G$85</definedName>
    <definedName name="_1673mtedf">'8.1 Détail des emprunts'!$G$86</definedName>
    <definedName name="_1673mtedg">'8.1 Détail des emprunts'!$G$87</definedName>
    <definedName name="_1673mtedh">'8.1 Détail des emprunts'!$G$88</definedName>
    <definedName name="_1673mtedi">'8.1 Détail des emprunts'!$G$90</definedName>
    <definedName name="_1673mtedk">'8.1 Détail des emprunts'!$G$89</definedName>
    <definedName name="_1673mtnde">'8.2 Récapitulatif emprunts'!$E$17</definedName>
    <definedName name="_1673mtndea">'8.1 Détail des emprunts'!$C$81</definedName>
    <definedName name="_1673mtndeb">'8.1 Détail des emprunts'!$C$82</definedName>
    <definedName name="_1673mtndec">'8.1 Détail des emprunts'!$C$83</definedName>
    <definedName name="_1673mtnded">'8.1 Détail des emprunts'!$C$84</definedName>
    <definedName name="_1673mtndee">'8.1 Détail des emprunts'!$C$85</definedName>
    <definedName name="_1673mtndef">'8.1 Détail des emprunts'!$C$86</definedName>
    <definedName name="_1673mtndeg">'8.1 Détail des emprunts'!$C$87</definedName>
    <definedName name="_1673mtndeh">'8.1 Détail des emprunts'!$C$88</definedName>
    <definedName name="_1673mtndei">'8.1 Détail des emprunts'!$C$90</definedName>
    <definedName name="_1673mtndek">'8.1 Détail des emprunts'!$C$89</definedName>
    <definedName name="_1673mtoc">'8.2 Récapitulatif emprunts'!$D$17</definedName>
    <definedName name="_1673mtoca">'8.1 Détail des emprunts'!$B$81</definedName>
    <definedName name="_1673mtocb">'8.1 Détail des emprunts'!$B$82</definedName>
    <definedName name="_1673mtocc">'8.1 Détail des emprunts'!$B$83</definedName>
    <definedName name="_1673mtocd">'8.1 Détail des emprunts'!$B$84</definedName>
    <definedName name="_1673mtoce">'8.1 Détail des emprunts'!$B$85</definedName>
    <definedName name="_1673mtocf">'8.1 Détail des emprunts'!$B$86</definedName>
    <definedName name="_1673mtocg">'8.1 Détail des emprunts'!$B$87</definedName>
    <definedName name="_1673mtoch">'8.1 Détail des emprunts'!$B$88</definedName>
    <definedName name="_1673mtoci">'8.1 Détail des emprunts'!$B$90</definedName>
    <definedName name="_1673mtock">'8.1 Détail des emprunts'!$B$89</definedName>
    <definedName name="_1673mtta">'8.2 Récapitulatif emprunts'!$J$17</definedName>
    <definedName name="_1673mttaa">'8.1 Détail des emprunts'!$H$81</definedName>
    <definedName name="_1673mttab">'8.1 Détail des emprunts'!$H$82</definedName>
    <definedName name="_1673mttac">'8.1 Détail des emprunts'!$H$83</definedName>
    <definedName name="_1673mttad">'8.1 Détail des emprunts'!$H$84</definedName>
    <definedName name="_1673mttae">'8.1 Détail des emprunts'!$H$85</definedName>
    <definedName name="_1673mttaf">'8.1 Détail des emprunts'!$H$86</definedName>
    <definedName name="_1673mttag">'8.1 Détail des emprunts'!$H$87</definedName>
    <definedName name="_1673mttah">'8.1 Détail des emprunts'!$H$88</definedName>
    <definedName name="_1673mttai">'8.1 Détail des emprunts'!$H$90</definedName>
    <definedName name="_1673mttak">'8.1 Détail des emprunts'!$H$89</definedName>
    <definedName name="_1673rtda">'8.2 Récapitulatif emprunts'!$P$17</definedName>
    <definedName name="_1673rtdaa">'8.1 Détail des emprunts'!$N$81</definedName>
    <definedName name="_1673rtdab">'8.1 Détail des emprunts'!$N$82</definedName>
    <definedName name="_1673rtdac">'8.1 Détail des emprunts'!$N$83</definedName>
    <definedName name="_1673rtdad">'8.1 Détail des emprunts'!$N$84</definedName>
    <definedName name="_1673rtdae">'8.1 Détail des emprunts'!$N$85</definedName>
    <definedName name="_1673rtdaf">'8.1 Détail des emprunts'!$N$86</definedName>
    <definedName name="_1673rtdag">'8.1 Détail des emprunts'!$N$87</definedName>
    <definedName name="_1673rtdah">'8.1 Détail des emprunts'!$N$88</definedName>
    <definedName name="_1673rtdai">'8.1 Détail des emprunts'!$N$90</definedName>
    <definedName name="_1673rtdak">'8.1 Détail des emprunts'!$N$89</definedName>
    <definedName name="_1673rtde">'8.2 Récapitulatif emprunts'!$O$17</definedName>
    <definedName name="_1673rtdea">'8.1 Détail des emprunts'!$M$81</definedName>
    <definedName name="_1673rtdeb">'8.1 Détail des emprunts'!$M$82</definedName>
    <definedName name="_1673rtdec">'8.1 Détail des emprunts'!$M$83</definedName>
    <definedName name="_1673rtded">'8.1 Détail des emprunts'!$M$84</definedName>
    <definedName name="_1673rtdee">'8.1 Détail des emprunts'!$M$85</definedName>
    <definedName name="_1673rtdef">'8.1 Détail des emprunts'!$M$86</definedName>
    <definedName name="_1673rtdeg">'8.1 Détail des emprunts'!$M$87</definedName>
    <definedName name="_1673rtdeh">'8.1 Détail des emprunts'!$M$88</definedName>
    <definedName name="_1673rtdei">'8.1 Détail des emprunts'!$M$90</definedName>
    <definedName name="_1673rtdek">'8.1 Détail des emprunts'!$M$89</definedName>
    <definedName name="_1673rtga">'8.2 Récapitulatif emprunts'!$L$17</definedName>
    <definedName name="_1673rtgaa">'8.1 Détail des emprunts'!$J$81</definedName>
    <definedName name="_1673rtgab">'8.1 Détail des emprunts'!$J$82</definedName>
    <definedName name="_1673rtgac">'8.1 Détail des emprunts'!$J$83</definedName>
    <definedName name="_1673rtgad">'8.1 Détail des emprunts'!$J$84</definedName>
    <definedName name="_1673rtgae">'8.1 Détail des emprunts'!$J$85</definedName>
    <definedName name="_1673rtgaf">'8.1 Détail des emprunts'!$J$86</definedName>
    <definedName name="_1673rtgag">'8.1 Détail des emprunts'!$J$87</definedName>
    <definedName name="_1673rtgah">'8.1 Détail des emprunts'!$J$88</definedName>
    <definedName name="_1673rtgai">'8.1 Détail des emprunts'!$J$90</definedName>
    <definedName name="_1673rtgak">'8.1 Détail des emprunts'!$J$89</definedName>
    <definedName name="_1673rtge">'8.2 Récapitulatif emprunts'!$K$17</definedName>
    <definedName name="_1673rtgea">'8.1 Détail des emprunts'!$I$81</definedName>
    <definedName name="_1673rtgeb">'8.1 Détail des emprunts'!$I$82</definedName>
    <definedName name="_1673rtgec">'8.1 Détail des emprunts'!$I$83</definedName>
    <definedName name="_1673rtged">'8.1 Détail des emprunts'!$I$84</definedName>
    <definedName name="_1673rtgee">'8.1 Détail des emprunts'!$I$85</definedName>
    <definedName name="_1673rtgef">'8.1 Détail des emprunts'!$I$86</definedName>
    <definedName name="_1673rtgeg">'8.1 Détail des emprunts'!$I$87</definedName>
    <definedName name="_1673rtgeh">'8.1 Détail des emprunts'!$I$88</definedName>
    <definedName name="_1673rtgei">'8.1 Détail des emprunts'!$I$90</definedName>
    <definedName name="_1673rtgek">'8.1 Détail des emprunts'!$I$89</definedName>
    <definedName name="_1673rtxa">'8.2 Récapitulatif emprunts'!$N$17</definedName>
    <definedName name="_1673rtxaa">'8.1 Détail des emprunts'!$L$81</definedName>
    <definedName name="_1673rtxab">'8.1 Détail des emprunts'!$L$82</definedName>
    <definedName name="_1673rtxac">'8.1 Détail des emprunts'!$L$83</definedName>
    <definedName name="_1673rtxad">'8.1 Détail des emprunts'!$L$84</definedName>
    <definedName name="_1673rtxae">'8.1 Détail des emprunts'!$L$85</definedName>
    <definedName name="_1673rtxaf">'8.1 Détail des emprunts'!$L$86</definedName>
    <definedName name="_1673rtxag">'8.1 Détail des emprunts'!$L$87</definedName>
    <definedName name="_1673rtxah">'8.1 Détail des emprunts'!$L$88</definedName>
    <definedName name="_1673rtxai">'8.1 Détail des emprunts'!$L$90</definedName>
    <definedName name="_1673rtxak">'8.1 Détail des emprunts'!$L$89</definedName>
    <definedName name="_1673rtxe">'8.2 Récapitulatif emprunts'!$M$17</definedName>
    <definedName name="_1673rtxea">'8.1 Détail des emprunts'!$K$81</definedName>
    <definedName name="_1673rtxeb">'8.1 Détail des emprunts'!$K$82</definedName>
    <definedName name="_1673rtxec">'8.1 Détail des emprunts'!$K$83</definedName>
    <definedName name="_1673rtxed">'8.1 Détail des emprunts'!$K$84</definedName>
    <definedName name="_1673rtxee">'8.1 Détail des emprunts'!$K$85</definedName>
    <definedName name="_1673rtxef">'8.1 Détail des emprunts'!$K$86</definedName>
    <definedName name="_1673rtxeg">'8.1 Détail des emprunts'!$K$87</definedName>
    <definedName name="_1673rtxeh">'8.1 Détail des emprunts'!$K$88</definedName>
    <definedName name="_1673rtxei">'8.1 Détail des emprunts'!$K$90</definedName>
    <definedName name="_1673rtxek">'8.1 Détail des emprunts'!$K$89</definedName>
    <definedName name="_1673tacne">'8.2 Récapitulatif emprunts'!$W$17</definedName>
    <definedName name="_1673tautem">'8.2 Récapitulatif emprunts'!$U$17</definedName>
    <definedName name="_1673tetf">'8.2 Récapitulatif emprunts'!$T$17</definedName>
    <definedName name="_1673tetia">'8.2 Récapitulatif emprunts'!$R$17</definedName>
    <definedName name="_1673tetv">'8.2 Récapitulatif emprunts'!$S$17</definedName>
    <definedName name="_1673tmde">'8.2 Récapitulatif emprunts'!$Q$17</definedName>
    <definedName name="_1673tmdea">'8.1 Détail des emprunts'!$O$81</definedName>
    <definedName name="_1673tmdeb">'8.1 Détail des emprunts'!$O$82</definedName>
    <definedName name="_1673tmdec">'8.1 Détail des emprunts'!$O$83</definedName>
    <definedName name="_1673tmded">'8.1 Détail des emprunts'!$O$84</definedName>
    <definedName name="_1673tmdee">'8.1 Détail des emprunts'!$O$85</definedName>
    <definedName name="_1673tmdef">'8.1 Détail des emprunts'!$O$86</definedName>
    <definedName name="_1673tmdeg">'8.1 Détail des emprunts'!$O$87</definedName>
    <definedName name="_1673tmdeh">'8.1 Détail des emprunts'!$O$88</definedName>
    <definedName name="_1673tmdei">'8.1 Détail des emprunts'!$O$90</definedName>
    <definedName name="_1673tmdek">'8.1 Détail des emprunts'!$O$89</definedName>
    <definedName name="_1673tpeoc">'8.2 Récapitulatif emprunts'!$V$17</definedName>
    <definedName name="_1674denma">'8.1 Détail des emprunts'!$P$91</definedName>
    <definedName name="_1674denmb">'8.1 Détail des emprunts'!$P$92</definedName>
    <definedName name="_1674denmc">'8.1 Détail des emprunts'!$P$93</definedName>
    <definedName name="_1674denmd">'8.1 Détail des emprunts'!$P$94</definedName>
    <definedName name="_1674denme">'8.1 Détail des emprunts'!$P$95</definedName>
    <definedName name="_1674denmf">'8.1 Détail des emprunts'!$P$96</definedName>
    <definedName name="_1674denmg">'8.1 Détail des emprunts'!$P$97</definedName>
    <definedName name="_1674denmh">'8.1 Détail des emprunts'!$P$98</definedName>
    <definedName name="_1674denmi">'8.1 Détail des emprunts'!$P$100</definedName>
    <definedName name="_1674denmk">'8.1 Détail des emprunts'!$P$99</definedName>
    <definedName name="_1674mifu">'8.2 Récapitulatif emprunts'!$F$18</definedName>
    <definedName name="_1674mifua">'8.1 Détail des emprunts'!$D$91</definedName>
    <definedName name="_1674mifub">'8.1 Détail des emprunts'!$D$92</definedName>
    <definedName name="_1674mifuc">'8.1 Détail des emprunts'!$D$93</definedName>
    <definedName name="_1674mifud">'8.1 Détail des emprunts'!$D$94</definedName>
    <definedName name="_1674mifue">'8.1 Détail des emprunts'!$D$95</definedName>
    <definedName name="_1674mifuf">'8.1 Détail des emprunts'!$D$96</definedName>
    <definedName name="_1674mifug">'8.1 Détail des emprunts'!$D$97</definedName>
    <definedName name="_1674mifuh">'8.1 Détail des emprunts'!$D$98</definedName>
    <definedName name="_1674mifui">'8.1 Détail des emprunts'!$D$100</definedName>
    <definedName name="_1674mifuk">'8.1 Détail des emprunts'!$D$99</definedName>
    <definedName name="_1674mtae">'8.2 Récapitulatif emprunts'!$H$18</definedName>
    <definedName name="_1674mtaea">'8.1 Détail des emprunts'!$F$91</definedName>
    <definedName name="_1674mtaeb">'8.1 Détail des emprunts'!$F$92</definedName>
    <definedName name="_1674mtaec">'8.1 Détail des emprunts'!$F$93</definedName>
    <definedName name="_1674mtaed">'8.1 Détail des emprunts'!$F$94</definedName>
    <definedName name="_1674mtaee">'8.1 Détail des emprunts'!$F$95</definedName>
    <definedName name="_1674mtaef">'8.1 Détail des emprunts'!$F$96</definedName>
    <definedName name="_1674mtaeg">'8.1 Détail des emprunts'!$F$97</definedName>
    <definedName name="_1674mtaeh">'8.1 Détail des emprunts'!$F$98</definedName>
    <definedName name="_1674mtaei">'8.1 Détail des emprunts'!$F$100</definedName>
    <definedName name="_1674mtaek">'8.1 Détail des emprunts'!$F$99</definedName>
    <definedName name="_1674mtea">'8.2 Récapitulatif emprunts'!$G$18</definedName>
    <definedName name="_1674mteaa">'8.1 Détail des emprunts'!$E$91</definedName>
    <definedName name="_1674mteab">'8.1 Détail des emprunts'!$E$92</definedName>
    <definedName name="_1674mteac">'8.1 Détail des emprunts'!$E$93</definedName>
    <definedName name="_1674mtead">'8.1 Détail des emprunts'!$E$94</definedName>
    <definedName name="_1674mteae">'8.1 Détail des emprunts'!$E$95</definedName>
    <definedName name="_1674mteaf">'8.1 Détail des emprunts'!$E$96</definedName>
    <definedName name="_1674mteag">'8.1 Détail des emprunts'!$E$97</definedName>
    <definedName name="_1674mteah">'8.1 Détail des emprunts'!$E$98</definedName>
    <definedName name="_1674mteai">'8.1 Détail des emprunts'!$E$100</definedName>
    <definedName name="_1674mteak">'8.1 Détail des emprunts'!$E$99</definedName>
    <definedName name="_1674mted">'8.2 Récapitulatif emprunts'!$I$18</definedName>
    <definedName name="_1674mteda">'8.1 Détail des emprunts'!$G$91</definedName>
    <definedName name="_1674mtedb">'8.1 Détail des emprunts'!$G$92</definedName>
    <definedName name="_1674mtedc">'8.1 Détail des emprunts'!$G$93</definedName>
    <definedName name="_1674mtedd">'8.1 Détail des emprunts'!$G$94</definedName>
    <definedName name="_1674mtede">'8.1 Détail des emprunts'!$G$95</definedName>
    <definedName name="_1674mtedf">'8.1 Détail des emprunts'!$G$96</definedName>
    <definedName name="_1674mtedg">'8.1 Détail des emprunts'!$G$97</definedName>
    <definedName name="_1674mtedh">'8.1 Détail des emprunts'!$G$98</definedName>
    <definedName name="_1674mtedi">'8.1 Détail des emprunts'!$G$100</definedName>
    <definedName name="_1674mtedk">'8.1 Détail des emprunts'!$G$99</definedName>
    <definedName name="_1674mtnde">'8.2 Récapitulatif emprunts'!$E$18</definedName>
    <definedName name="_1674mtndea">'8.1 Détail des emprunts'!$C$91</definedName>
    <definedName name="_1674mtndeb">'8.1 Détail des emprunts'!$C$92</definedName>
    <definedName name="_1674mtndec">'8.1 Détail des emprunts'!$C$93</definedName>
    <definedName name="_1674mtnded">'8.1 Détail des emprunts'!$C$94</definedName>
    <definedName name="_1674mtndee">'8.1 Détail des emprunts'!$C$95</definedName>
    <definedName name="_1674mtndef">'8.1 Détail des emprunts'!$C$96</definedName>
    <definedName name="_1674mtndeg">'8.1 Détail des emprunts'!$C$97</definedName>
    <definedName name="_1674mtndeh">'8.1 Détail des emprunts'!$C$98</definedName>
    <definedName name="_1674mtndei">'8.1 Détail des emprunts'!$C$100</definedName>
    <definedName name="_1674mtndek">'8.1 Détail des emprunts'!$C$99</definedName>
    <definedName name="_1674mtoc">'8.2 Récapitulatif emprunts'!$D$18</definedName>
    <definedName name="_1674mtoca">'8.1 Détail des emprunts'!$B$91</definedName>
    <definedName name="_1674mtocb">'8.1 Détail des emprunts'!$B$92</definedName>
    <definedName name="_1674mtocc">'8.1 Détail des emprunts'!$B$93</definedName>
    <definedName name="_1674mtocd">'8.1 Détail des emprunts'!$B$94</definedName>
    <definedName name="_1674mtoce">'8.1 Détail des emprunts'!$B$95</definedName>
    <definedName name="_1674mtocf">'8.1 Détail des emprunts'!$B$96</definedName>
    <definedName name="_1674mtocg">'8.1 Détail des emprunts'!$B$97</definedName>
    <definedName name="_1674mtoch">'8.1 Détail des emprunts'!$B$98</definedName>
    <definedName name="_1674mtoci">'8.1 Détail des emprunts'!$B$100</definedName>
    <definedName name="_1674mtock">'8.1 Détail des emprunts'!$B$99</definedName>
    <definedName name="_1674mtta">'8.2 Récapitulatif emprunts'!$J$18</definedName>
    <definedName name="_1674mttaa">'8.1 Détail des emprunts'!$H$91</definedName>
    <definedName name="_1674mttab">'8.1 Détail des emprunts'!$H$92</definedName>
    <definedName name="_1674mttac">'8.1 Détail des emprunts'!$H$93</definedName>
    <definedName name="_1674mttad">'8.1 Détail des emprunts'!$H$94</definedName>
    <definedName name="_1674mttae">'8.1 Détail des emprunts'!$H$95</definedName>
    <definedName name="_1674mttaf">'8.1 Détail des emprunts'!$H$96</definedName>
    <definedName name="_1674mttag">'8.1 Détail des emprunts'!$H$97</definedName>
    <definedName name="_1674mttah">'8.1 Détail des emprunts'!$H$98</definedName>
    <definedName name="_1674mttai">'8.1 Détail des emprunts'!$H$100</definedName>
    <definedName name="_1674mttak">'8.1 Détail des emprunts'!$H$99</definedName>
    <definedName name="_1674rtda">'8.2 Récapitulatif emprunts'!$P$18</definedName>
    <definedName name="_1674rtdaa">'8.1 Détail des emprunts'!$N$91</definedName>
    <definedName name="_1674rtdab">'8.1 Détail des emprunts'!$N$92</definedName>
    <definedName name="_1674rtdac">'8.1 Détail des emprunts'!$N$93</definedName>
    <definedName name="_1674rtdad">'8.1 Détail des emprunts'!$N$94</definedName>
    <definedName name="_1674rtdae">'8.1 Détail des emprunts'!$N$95</definedName>
    <definedName name="_1674rtdaf">'8.1 Détail des emprunts'!$N$96</definedName>
    <definedName name="_1674rtdag">'8.1 Détail des emprunts'!$N$97</definedName>
    <definedName name="_1674rtdah">'8.1 Détail des emprunts'!$N$98</definedName>
    <definedName name="_1674rtdai">'8.1 Détail des emprunts'!$N$100</definedName>
    <definedName name="_1674rtdak">'8.1 Détail des emprunts'!$N$99</definedName>
    <definedName name="_1674rtde">'8.2 Récapitulatif emprunts'!$O$18</definedName>
    <definedName name="_1674rtdea">'8.1 Détail des emprunts'!$M$91</definedName>
    <definedName name="_1674rtdeb">'8.1 Détail des emprunts'!$M$92</definedName>
    <definedName name="_1674rtdec">'8.1 Détail des emprunts'!$M$93</definedName>
    <definedName name="_1674rtded">'8.1 Détail des emprunts'!$M$94</definedName>
    <definedName name="_1674rtdee">'8.1 Détail des emprunts'!$M$95</definedName>
    <definedName name="_1674rtdef">'8.1 Détail des emprunts'!$M$96</definedName>
    <definedName name="_1674rtdeg">'8.1 Détail des emprunts'!$M$97</definedName>
    <definedName name="_1674rtdeh">'8.1 Détail des emprunts'!$M$98</definedName>
    <definedName name="_1674rtdei">'8.1 Détail des emprunts'!$M$100</definedName>
    <definedName name="_1674rtdek">'8.1 Détail des emprunts'!$M$99</definedName>
    <definedName name="_1674rtga">'8.2 Récapitulatif emprunts'!$L$18</definedName>
    <definedName name="_1674rtgaa">'8.1 Détail des emprunts'!$J$91</definedName>
    <definedName name="_1674rtgab">'8.1 Détail des emprunts'!$J$92</definedName>
    <definedName name="_1674rtgac">'8.1 Détail des emprunts'!$J$93</definedName>
    <definedName name="_1674rtgad">'8.1 Détail des emprunts'!$J$94</definedName>
    <definedName name="_1674rtgae">'8.1 Détail des emprunts'!$J$95</definedName>
    <definedName name="_1674rtgaf">'8.1 Détail des emprunts'!$J$96</definedName>
    <definedName name="_1674rtgag">'8.1 Détail des emprunts'!$J$97</definedName>
    <definedName name="_1674rtgah">'8.1 Détail des emprunts'!$J$98</definedName>
    <definedName name="_1674rtgai">'8.1 Détail des emprunts'!$J$100</definedName>
    <definedName name="_1674rtgak">'8.1 Détail des emprunts'!$J$99</definedName>
    <definedName name="_1674rtge">'8.2 Récapitulatif emprunts'!$K$18</definedName>
    <definedName name="_1674rtgea">'8.1 Détail des emprunts'!$I$91</definedName>
    <definedName name="_1674rtgeb">'8.1 Détail des emprunts'!$I$92</definedName>
    <definedName name="_1674rtgec">'8.1 Détail des emprunts'!$I$93</definedName>
    <definedName name="_1674rtged">'8.1 Détail des emprunts'!$I$94</definedName>
    <definedName name="_1674rtgee">'8.1 Détail des emprunts'!$I$95</definedName>
    <definedName name="_1674rtgef">'8.1 Détail des emprunts'!$I$96</definedName>
    <definedName name="_1674rtgeg">'8.1 Détail des emprunts'!$I$97</definedName>
    <definedName name="_1674rtgeh">'8.1 Détail des emprunts'!$I$98</definedName>
    <definedName name="_1674rtgei">'8.1 Détail des emprunts'!$I$100</definedName>
    <definedName name="_1674rtgek">'8.1 Détail des emprunts'!$I$99</definedName>
    <definedName name="_1674rtxa">'8.2 Récapitulatif emprunts'!$N$18</definedName>
    <definedName name="_1674rtxaa">'8.1 Détail des emprunts'!$L$91</definedName>
    <definedName name="_1674rtxab">'8.1 Détail des emprunts'!$L$92</definedName>
    <definedName name="_1674rtxac">'8.1 Détail des emprunts'!$L$93</definedName>
    <definedName name="_1674rtxad">'8.1 Détail des emprunts'!$L$94</definedName>
    <definedName name="_1674rtxae">'8.1 Détail des emprunts'!$L$95</definedName>
    <definedName name="_1674rtxaf">'8.1 Détail des emprunts'!$L$96</definedName>
    <definedName name="_1674rtxag">'8.1 Détail des emprunts'!$L$97</definedName>
    <definedName name="_1674rtxah">'8.1 Détail des emprunts'!$L$98</definedName>
    <definedName name="_1674rtxai">'8.1 Détail des emprunts'!$L$100</definedName>
    <definedName name="_1674rtxak">'8.1 Détail des emprunts'!$L$99</definedName>
    <definedName name="_1674rtxe">'8.2 Récapitulatif emprunts'!$M$18</definedName>
    <definedName name="_1674rtxea">'8.1 Détail des emprunts'!$K$91</definedName>
    <definedName name="_1674rtxeb">'8.1 Détail des emprunts'!$K$92</definedName>
    <definedName name="_1674rtxec">'8.1 Détail des emprunts'!$K$93</definedName>
    <definedName name="_1674rtxed">'8.1 Détail des emprunts'!$K$94</definedName>
    <definedName name="_1674rtxee">'8.1 Détail des emprunts'!$K$95</definedName>
    <definedName name="_1674rtxef">'8.1 Détail des emprunts'!$K$96</definedName>
    <definedName name="_1674rtxeg">'8.1 Détail des emprunts'!$K$97</definedName>
    <definedName name="_1674rtxeh">'8.1 Détail des emprunts'!$K$98</definedName>
    <definedName name="_1674rtxei">'8.1 Détail des emprunts'!$K$100</definedName>
    <definedName name="_1674rtxek">'8.1 Détail des emprunts'!$K$99</definedName>
    <definedName name="_1674tacne">'8.2 Récapitulatif emprunts'!$W$18</definedName>
    <definedName name="_1674tautem">'8.2 Récapitulatif emprunts'!$U$18</definedName>
    <definedName name="_1674tetf">'8.2 Récapitulatif emprunts'!$T$18</definedName>
    <definedName name="_1674tetia">'8.2 Récapitulatif emprunts'!$R$18</definedName>
    <definedName name="_1674tetv">'8.2 Récapitulatif emprunts'!$S$18</definedName>
    <definedName name="_1674tmde">'8.2 Récapitulatif emprunts'!$Q$18</definedName>
    <definedName name="_1674tmdea">'8.1 Détail des emprunts'!$O$91</definedName>
    <definedName name="_1674tmdeb">'8.1 Détail des emprunts'!$O$92</definedName>
    <definedName name="_1674tmdec">'8.1 Détail des emprunts'!$O$93</definedName>
    <definedName name="_1674tmded">'8.1 Détail des emprunts'!$O$94</definedName>
    <definedName name="_1674tmdee">'8.1 Détail des emprunts'!$O$95</definedName>
    <definedName name="_1674tmdef">'8.1 Détail des emprunts'!$O$96</definedName>
    <definedName name="_1674tmdeg">'8.1 Détail des emprunts'!$O$97</definedName>
    <definedName name="_1674tmdeh">'8.1 Détail des emprunts'!$O$98</definedName>
    <definedName name="_1674tmdei">'8.1 Détail des emprunts'!$O$100</definedName>
    <definedName name="_1674tmdek">'8.1 Détail des emprunts'!$O$99</definedName>
    <definedName name="_1674tpeoc">'8.2 Récapitulatif emprunts'!$V$18</definedName>
    <definedName name="_1675denma">'8.1 Détail des emprunts'!$P$101</definedName>
    <definedName name="_1675denmb">'8.1 Détail des emprunts'!$P$102</definedName>
    <definedName name="_1675denmc">'8.1 Détail des emprunts'!$P$103</definedName>
    <definedName name="_1675denmd">'8.1 Détail des emprunts'!$P$104</definedName>
    <definedName name="_1675denme">'8.1 Détail des emprunts'!$P$105</definedName>
    <definedName name="_1675denmf">'8.1 Détail des emprunts'!$P$106</definedName>
    <definedName name="_1675denmg">'8.1 Détail des emprunts'!$P$107</definedName>
    <definedName name="_1675denmh">'8.1 Détail des emprunts'!$P$108</definedName>
    <definedName name="_1675denmi">'8.1 Détail des emprunts'!$P$110</definedName>
    <definedName name="_1675denmk">'8.1 Détail des emprunts'!$P$109</definedName>
    <definedName name="_1675mifu">'8.2 Récapitulatif emprunts'!$F$19</definedName>
    <definedName name="_1675mifua">'8.1 Détail des emprunts'!$D$101</definedName>
    <definedName name="_1675mifub">'8.1 Détail des emprunts'!$D$102</definedName>
    <definedName name="_1675mifuc">'8.1 Détail des emprunts'!$D$103</definedName>
    <definedName name="_1675mifud">'8.1 Détail des emprunts'!$D$104</definedName>
    <definedName name="_1675mifue">'8.1 Détail des emprunts'!$D$105</definedName>
    <definedName name="_1675mifuf">'8.1 Détail des emprunts'!$D$106</definedName>
    <definedName name="_1675mifug">'8.1 Détail des emprunts'!$D$107</definedName>
    <definedName name="_1675mifuh">'8.1 Détail des emprunts'!$D$108</definedName>
    <definedName name="_1675mifui">'8.1 Détail des emprunts'!$D$110</definedName>
    <definedName name="_1675mifuk">'8.1 Détail des emprunts'!$D$109</definedName>
    <definedName name="_1675mtae">'8.2 Récapitulatif emprunts'!$H$19</definedName>
    <definedName name="_1675mtaea">'8.1 Détail des emprunts'!$F$101</definedName>
    <definedName name="_1675mtaeb">'8.1 Détail des emprunts'!$F$102</definedName>
    <definedName name="_1675mtaec">'8.1 Détail des emprunts'!$F$103</definedName>
    <definedName name="_1675mtaed">'8.1 Détail des emprunts'!$F$104</definedName>
    <definedName name="_1675mtaee">'8.1 Détail des emprunts'!$F$105</definedName>
    <definedName name="_1675mtaef">'8.1 Détail des emprunts'!$F$106</definedName>
    <definedName name="_1675mtaeg">'8.1 Détail des emprunts'!$F$107</definedName>
    <definedName name="_1675mtaeh">'8.1 Détail des emprunts'!$F$108</definedName>
    <definedName name="_1675mtaei">'8.1 Détail des emprunts'!$F$110</definedName>
    <definedName name="_1675mtaek">'8.1 Détail des emprunts'!$F$109</definedName>
    <definedName name="_1675mtea">'8.2 Récapitulatif emprunts'!$G$19</definedName>
    <definedName name="_1675mteaa">'8.1 Détail des emprunts'!$E$101</definedName>
    <definedName name="_1675mteab">'8.1 Détail des emprunts'!$E$102</definedName>
    <definedName name="_1675mteac">'8.1 Détail des emprunts'!$E$103</definedName>
    <definedName name="_1675mtead">'8.1 Détail des emprunts'!$E$104</definedName>
    <definedName name="_1675mteae">'8.1 Détail des emprunts'!$E$105</definedName>
    <definedName name="_1675mteaf">'8.1 Détail des emprunts'!$E$106</definedName>
    <definedName name="_1675mteag">'8.1 Détail des emprunts'!$E$107</definedName>
    <definedName name="_1675mteah">'8.1 Détail des emprunts'!$E$108</definedName>
    <definedName name="_1675mteai">'8.1 Détail des emprunts'!$E$110</definedName>
    <definedName name="_1675mteak">'8.1 Détail des emprunts'!$E$109</definedName>
    <definedName name="_1675mted">'8.2 Récapitulatif emprunts'!$I$19</definedName>
    <definedName name="_1675mteda">'8.1 Détail des emprunts'!$G$101</definedName>
    <definedName name="_1675mtedb">'8.1 Détail des emprunts'!$G$102</definedName>
    <definedName name="_1675mtedc">'8.1 Détail des emprunts'!$G$103</definedName>
    <definedName name="_1675mtedd">'8.1 Détail des emprunts'!$G$104</definedName>
    <definedName name="_1675mtede">'8.1 Détail des emprunts'!$G$105</definedName>
    <definedName name="_1675mtedf">'8.1 Détail des emprunts'!$G$106</definedName>
    <definedName name="_1675mtedg">'8.1 Détail des emprunts'!$G$107</definedName>
    <definedName name="_1675mtedh">'8.1 Détail des emprunts'!$G$108</definedName>
    <definedName name="_1675mtedi">'8.1 Détail des emprunts'!$G$110</definedName>
    <definedName name="_1675mtedk">'8.1 Détail des emprunts'!$G$109</definedName>
    <definedName name="_1675mtnde">'8.2 Récapitulatif emprunts'!$E$19</definedName>
    <definedName name="_1675mtndea">'8.1 Détail des emprunts'!$C$101</definedName>
    <definedName name="_1675mtndeb">'8.1 Détail des emprunts'!$C$102</definedName>
    <definedName name="_1675mtndec">'8.1 Détail des emprunts'!$C$103</definedName>
    <definedName name="_1675mtnded">'8.1 Détail des emprunts'!$C$104</definedName>
    <definedName name="_1675mtndee">'8.1 Détail des emprunts'!$C$105</definedName>
    <definedName name="_1675mtndef">'8.1 Détail des emprunts'!$C$106</definedName>
    <definedName name="_1675mtndeg">'8.1 Détail des emprunts'!$C$107</definedName>
    <definedName name="_1675mtndeh">'8.1 Détail des emprunts'!$C$108</definedName>
    <definedName name="_1675mtndei">'8.1 Détail des emprunts'!$C$110</definedName>
    <definedName name="_1675mtndek">'8.1 Détail des emprunts'!$C$109</definedName>
    <definedName name="_1675mtoc">'8.2 Récapitulatif emprunts'!$D$19</definedName>
    <definedName name="_1675mtoca">'8.1 Détail des emprunts'!$B$101</definedName>
    <definedName name="_1675mtocb">'8.1 Détail des emprunts'!$B$102</definedName>
    <definedName name="_1675mtocc">'8.1 Détail des emprunts'!$B$103</definedName>
    <definedName name="_1675mtocd">'8.1 Détail des emprunts'!$B$104</definedName>
    <definedName name="_1675mtoce">'8.1 Détail des emprunts'!$B$105</definedName>
    <definedName name="_1675mtocf">'8.1 Détail des emprunts'!$B$106</definedName>
    <definedName name="_1675mtocg">'8.1 Détail des emprunts'!$B$107</definedName>
    <definedName name="_1675mtoch">'8.1 Détail des emprunts'!$B$108</definedName>
    <definedName name="_1675mtoci">'8.1 Détail des emprunts'!$B$110</definedName>
    <definedName name="_1675mtock">'8.1 Détail des emprunts'!$B$109</definedName>
    <definedName name="_1675mtta">'8.2 Récapitulatif emprunts'!$J$19</definedName>
    <definedName name="_1675mttaa">'8.1 Détail des emprunts'!$H$101</definedName>
    <definedName name="_1675mttab">'8.1 Détail des emprunts'!$H$102</definedName>
    <definedName name="_1675mttac">'8.1 Détail des emprunts'!$H$103</definedName>
    <definedName name="_1675mttad">'8.1 Détail des emprunts'!$H$104</definedName>
    <definedName name="_1675mttae">'8.1 Détail des emprunts'!$H$105</definedName>
    <definedName name="_1675mttaf">'8.1 Détail des emprunts'!$H$106</definedName>
    <definedName name="_1675mttag">'8.1 Détail des emprunts'!$H$107</definedName>
    <definedName name="_1675mttah">'8.1 Détail des emprunts'!$H$108</definedName>
    <definedName name="_1675mttai">'8.1 Détail des emprunts'!$H$110</definedName>
    <definedName name="_1675mttak">'8.1 Détail des emprunts'!$H$109</definedName>
    <definedName name="_1675rtda">'8.2 Récapitulatif emprunts'!$P$19</definedName>
    <definedName name="_1675rtdaa">'8.1 Détail des emprunts'!$N$101</definedName>
    <definedName name="_1675rtdab">'8.1 Détail des emprunts'!$N$102</definedName>
    <definedName name="_1675rtdac">'8.1 Détail des emprunts'!$N$103</definedName>
    <definedName name="_1675rtdad">'8.1 Détail des emprunts'!$N$104</definedName>
    <definedName name="_1675rtdae">'8.1 Détail des emprunts'!$N$105</definedName>
    <definedName name="_1675rtdaf">'8.1 Détail des emprunts'!$N$106</definedName>
    <definedName name="_1675rtdag">'8.1 Détail des emprunts'!$N$107</definedName>
    <definedName name="_1675rtdah">'8.1 Détail des emprunts'!$N$108</definedName>
    <definedName name="_1675rtdai">'8.1 Détail des emprunts'!$N$110</definedName>
    <definedName name="_1675rtdak">'8.1 Détail des emprunts'!$N$109</definedName>
    <definedName name="_1675rtde">'8.2 Récapitulatif emprunts'!$O$19</definedName>
    <definedName name="_1675rtdea">'8.1 Détail des emprunts'!$M$101</definedName>
    <definedName name="_1675rtdeb">'8.1 Détail des emprunts'!$M$102</definedName>
    <definedName name="_1675rtdec">'8.1 Détail des emprunts'!$M$103</definedName>
    <definedName name="_1675rtded">'8.1 Détail des emprunts'!$M$104</definedName>
    <definedName name="_1675rtdee">'8.1 Détail des emprunts'!$M$105</definedName>
    <definedName name="_1675rtdef">'8.1 Détail des emprunts'!$M$106</definedName>
    <definedName name="_1675rtdeg">'8.1 Détail des emprunts'!$M$107</definedName>
    <definedName name="_1675rtdeh">'8.1 Détail des emprunts'!$M$108</definedName>
    <definedName name="_1675rtdei">'8.1 Détail des emprunts'!$M$110</definedName>
    <definedName name="_1675rtdek">'8.1 Détail des emprunts'!$M$109</definedName>
    <definedName name="_1675rtga">'8.2 Récapitulatif emprunts'!$L$19</definedName>
    <definedName name="_1675rtgaa">'8.1 Détail des emprunts'!$J$101</definedName>
    <definedName name="_1675rtgab">'8.1 Détail des emprunts'!$J$102</definedName>
    <definedName name="_1675rtgac">'8.1 Détail des emprunts'!$J$103</definedName>
    <definedName name="_1675rtgad">'8.1 Détail des emprunts'!$J$104</definedName>
    <definedName name="_1675rtgae">'8.1 Détail des emprunts'!$J$105</definedName>
    <definedName name="_1675rtgaf">'8.1 Détail des emprunts'!$J$106</definedName>
    <definedName name="_1675rtgag">'8.1 Détail des emprunts'!$J$107</definedName>
    <definedName name="_1675rtgah">'8.1 Détail des emprunts'!$J$108</definedName>
    <definedName name="_1675rtgai">'8.1 Détail des emprunts'!$J$110</definedName>
    <definedName name="_1675rtgak">'8.1 Détail des emprunts'!$J$109</definedName>
    <definedName name="_1675rtge">'8.2 Récapitulatif emprunts'!$K$19</definedName>
    <definedName name="_1675rtgea">'8.1 Détail des emprunts'!$I$101</definedName>
    <definedName name="_1675rtgeb">'8.1 Détail des emprunts'!$I$102</definedName>
    <definedName name="_1675rtgec">'8.1 Détail des emprunts'!$I$103</definedName>
    <definedName name="_1675rtged">'8.1 Détail des emprunts'!$I$104</definedName>
    <definedName name="_1675rtgee">'8.1 Détail des emprunts'!$I$105</definedName>
    <definedName name="_1675rtgef">'8.1 Détail des emprunts'!$I$106</definedName>
    <definedName name="_1675rtgeg">'8.1 Détail des emprunts'!$I$107</definedName>
    <definedName name="_1675rtgeh">'8.1 Détail des emprunts'!$I$108</definedName>
    <definedName name="_1675rtgei">'8.1 Détail des emprunts'!$I$110</definedName>
    <definedName name="_1675rtgek">'8.1 Détail des emprunts'!$I$109</definedName>
    <definedName name="_1675rtxa">'8.2 Récapitulatif emprunts'!$N$19</definedName>
    <definedName name="_1675rtxaa">'8.1 Détail des emprunts'!$L$101</definedName>
    <definedName name="_1675rtxab">'8.1 Détail des emprunts'!$L$102</definedName>
    <definedName name="_1675rtxac">'8.1 Détail des emprunts'!$L$103</definedName>
    <definedName name="_1675rtxad">'8.1 Détail des emprunts'!$L$104</definedName>
    <definedName name="_1675rtxae">'8.1 Détail des emprunts'!$L$105</definedName>
    <definedName name="_1675rtxaf">'8.1 Détail des emprunts'!$L$106</definedName>
    <definedName name="_1675rtxag">'8.1 Détail des emprunts'!$L$107</definedName>
    <definedName name="_1675rtxah">'8.1 Détail des emprunts'!$L$108</definedName>
    <definedName name="_1675rtxai">'8.1 Détail des emprunts'!$L$110</definedName>
    <definedName name="_1675rtxak">'8.1 Détail des emprunts'!$L$109</definedName>
    <definedName name="_1675rtxe">'8.2 Récapitulatif emprunts'!$M$19</definedName>
    <definedName name="_1675rtxea">'8.1 Détail des emprunts'!$K$101</definedName>
    <definedName name="_1675rtxeb">'8.1 Détail des emprunts'!$K$102</definedName>
    <definedName name="_1675rtxec">'8.1 Détail des emprunts'!$K$103</definedName>
    <definedName name="_1675rtxed">'8.1 Détail des emprunts'!$K$104</definedName>
    <definedName name="_1675rtxee">'8.1 Détail des emprunts'!$K$105</definedName>
    <definedName name="_1675rtxef">'8.1 Détail des emprunts'!$K$106</definedName>
    <definedName name="_1675rtxeg">'8.1 Détail des emprunts'!$K$107</definedName>
    <definedName name="_1675rtxeh">'8.1 Détail des emprunts'!$K$108</definedName>
    <definedName name="_1675rtxei">'8.1 Détail des emprunts'!$K$110</definedName>
    <definedName name="_1675rtxek">'8.1 Détail des emprunts'!$K$109</definedName>
    <definedName name="_1675tacne">'8.2 Récapitulatif emprunts'!$W$19</definedName>
    <definedName name="_1675tautem">'8.2 Récapitulatif emprunts'!$U$19</definedName>
    <definedName name="_1675tetf">'8.2 Récapitulatif emprunts'!$T$19</definedName>
    <definedName name="_1675tetia">'8.2 Récapitulatif emprunts'!$R$19</definedName>
    <definedName name="_1675tetv">'8.2 Récapitulatif emprunts'!$S$19</definedName>
    <definedName name="_1675tmde">'8.2 Récapitulatif emprunts'!$Q$19</definedName>
    <definedName name="_1675tmdea">'8.1 Détail des emprunts'!$O$101</definedName>
    <definedName name="_1675tmdeb">'8.1 Détail des emprunts'!$O$102</definedName>
    <definedName name="_1675tmdec">'8.1 Détail des emprunts'!$O$103</definedName>
    <definedName name="_1675tmded">'8.1 Détail des emprunts'!$O$104</definedName>
    <definedName name="_1675tmdee">'8.1 Détail des emprunts'!$O$105</definedName>
    <definedName name="_1675tmdef">'8.1 Détail des emprunts'!$O$106</definedName>
    <definedName name="_1675tmdeg">'8.1 Détail des emprunts'!$O$107</definedName>
    <definedName name="_1675tmdeh">'8.1 Détail des emprunts'!$O$108</definedName>
    <definedName name="_1675tmdei">'8.1 Détail des emprunts'!$O$110</definedName>
    <definedName name="_1675tmdek">'8.1 Détail des emprunts'!$O$109</definedName>
    <definedName name="_1675tpeoc">'8.2 Récapitulatif emprunts'!$V$19</definedName>
    <definedName name="_1676denma">'8.1 Détail des emprunts'!$P$111</definedName>
    <definedName name="_1676denmb">'8.1 Détail des emprunts'!$P$112</definedName>
    <definedName name="_1676denmc">'8.1 Détail des emprunts'!$P$113</definedName>
    <definedName name="_1676denmd">'8.1 Détail des emprunts'!$P$114</definedName>
    <definedName name="_1676denme">'8.1 Détail des emprunts'!$P$115</definedName>
    <definedName name="_1676denmf">'8.1 Détail des emprunts'!$P$116</definedName>
    <definedName name="_1676denmg">'8.1 Détail des emprunts'!$P$117</definedName>
    <definedName name="_1676denmh">'8.1 Détail des emprunts'!$P$118</definedName>
    <definedName name="_1676denmi">'8.1 Détail des emprunts'!$P$120</definedName>
    <definedName name="_1676denmk">'8.1 Détail des emprunts'!$P$119</definedName>
    <definedName name="_1676mifu">'8.2 Récapitulatif emprunts'!$F$20</definedName>
    <definedName name="_1676mifua">'8.1 Détail des emprunts'!$D$111</definedName>
    <definedName name="_1676mifub">'8.1 Détail des emprunts'!$D$112</definedName>
    <definedName name="_1676mifuc">'8.1 Détail des emprunts'!$D$113</definedName>
    <definedName name="_1676mifud">'8.1 Détail des emprunts'!$D$114</definedName>
    <definedName name="_1676mifue">'8.1 Détail des emprunts'!$D$115</definedName>
    <definedName name="_1676mifuf">'8.1 Détail des emprunts'!$D$116</definedName>
    <definedName name="_1676mifug">'8.1 Détail des emprunts'!$D$117</definedName>
    <definedName name="_1676mifuh">'8.1 Détail des emprunts'!$D$118</definedName>
    <definedName name="_1676mifui">'8.1 Détail des emprunts'!$D$120</definedName>
    <definedName name="_1676mifuk">'8.1 Détail des emprunts'!$D$119</definedName>
    <definedName name="_1676mtae">'8.2 Récapitulatif emprunts'!$H$20</definedName>
    <definedName name="_1676mtaea">'8.1 Détail des emprunts'!$F$111</definedName>
    <definedName name="_1676mtaeb">'8.1 Détail des emprunts'!$F$112</definedName>
    <definedName name="_1676mtaec">'8.1 Détail des emprunts'!$F$113</definedName>
    <definedName name="_1676mtaed">'8.1 Détail des emprunts'!$F$114</definedName>
    <definedName name="_1676mtaee">'8.1 Détail des emprunts'!$F$115</definedName>
    <definedName name="_1676mtaef">'8.1 Détail des emprunts'!$F$116</definedName>
    <definedName name="_1676mtaeg">'8.1 Détail des emprunts'!$F$117</definedName>
    <definedName name="_1676mtaeh">'8.1 Détail des emprunts'!$F$118</definedName>
    <definedName name="_1676mtaei">'8.1 Détail des emprunts'!$F$120</definedName>
    <definedName name="_1676mtaek">'8.1 Détail des emprunts'!$F$119</definedName>
    <definedName name="_1676mtea">'8.2 Récapitulatif emprunts'!$G$20</definedName>
    <definedName name="_1676mteaa">'8.1 Détail des emprunts'!$E$111</definedName>
    <definedName name="_1676mteab">'8.1 Détail des emprunts'!$E$112</definedName>
    <definedName name="_1676mteac">'8.1 Détail des emprunts'!$E$113</definedName>
    <definedName name="_1676mtead">'8.1 Détail des emprunts'!$E$114</definedName>
    <definedName name="_1676mteae">'8.1 Détail des emprunts'!$E$115</definedName>
    <definedName name="_1676mteaf">'8.1 Détail des emprunts'!$E$116</definedName>
    <definedName name="_1676mteag">'8.1 Détail des emprunts'!$E$117</definedName>
    <definedName name="_1676mteah">'8.1 Détail des emprunts'!$E$118</definedName>
    <definedName name="_1676mteai">'8.1 Détail des emprunts'!$E$120</definedName>
    <definedName name="_1676mteak">'8.1 Détail des emprunts'!$E$119</definedName>
    <definedName name="_1676mted">'8.2 Récapitulatif emprunts'!$I$20</definedName>
    <definedName name="_1676mteda">'8.1 Détail des emprunts'!$G$111</definedName>
    <definedName name="_1676mtedb">'8.1 Détail des emprunts'!$G$112</definedName>
    <definedName name="_1676mtedc">'8.1 Détail des emprunts'!$G$113</definedName>
    <definedName name="_1676mtedd">'8.1 Détail des emprunts'!$G$114</definedName>
    <definedName name="_1676mtede">'8.1 Détail des emprunts'!$G$115</definedName>
    <definedName name="_1676mtedf">'8.1 Détail des emprunts'!$G$116</definedName>
    <definedName name="_1676mtedg">'8.1 Détail des emprunts'!$G$117</definedName>
    <definedName name="_1676mtedh">'8.1 Détail des emprunts'!$G$118</definedName>
    <definedName name="_1676mtedi">'8.1 Détail des emprunts'!$G$120</definedName>
    <definedName name="_1676mtedk">'8.1 Détail des emprunts'!$G$119</definedName>
    <definedName name="_1676mtnde">'8.2 Récapitulatif emprunts'!$E$20</definedName>
    <definedName name="_1676mtndea">'8.1 Détail des emprunts'!$C$111</definedName>
    <definedName name="_1676mtndeb">'8.1 Détail des emprunts'!$C$112</definedName>
    <definedName name="_1676mtndec">'8.1 Détail des emprunts'!$C$113</definedName>
    <definedName name="_1676mtnded">'8.1 Détail des emprunts'!$C$114</definedName>
    <definedName name="_1676mtndee">'8.1 Détail des emprunts'!$C$115</definedName>
    <definedName name="_1676mtndef">'8.1 Détail des emprunts'!$C$116</definedName>
    <definedName name="_1676mtndeg">'8.1 Détail des emprunts'!$C$117</definedName>
    <definedName name="_1676mtndeh">'8.1 Détail des emprunts'!$C$118</definedName>
    <definedName name="_1676mtndei">'8.1 Détail des emprunts'!$C$120</definedName>
    <definedName name="_1676mtndek">'8.1 Détail des emprunts'!$C$119</definedName>
    <definedName name="_1676mtoc">'8.2 Récapitulatif emprunts'!$D$20</definedName>
    <definedName name="_1676mtoca">'8.1 Détail des emprunts'!$B$111</definedName>
    <definedName name="_1676mtocb">'8.1 Détail des emprunts'!$B$112</definedName>
    <definedName name="_1676mtocc">'8.1 Détail des emprunts'!$B$113</definedName>
    <definedName name="_1676mtocd">'8.1 Détail des emprunts'!$B$114</definedName>
    <definedName name="_1676mtoce">'8.1 Détail des emprunts'!$B$115</definedName>
    <definedName name="_1676mtocf">'8.1 Détail des emprunts'!$B$116</definedName>
    <definedName name="_1676mtocg">'8.1 Détail des emprunts'!$B$117</definedName>
    <definedName name="_1676mtoch">'8.1 Détail des emprunts'!$B$118</definedName>
    <definedName name="_1676mtoci">'8.1 Détail des emprunts'!$B$120</definedName>
    <definedName name="_1676mtock">'8.1 Détail des emprunts'!$B$119</definedName>
    <definedName name="_1676mtta">'8.2 Récapitulatif emprunts'!$J$20</definedName>
    <definedName name="_1676mttaa">'8.1 Détail des emprunts'!$H$111</definedName>
    <definedName name="_1676mttab">'8.1 Détail des emprunts'!$H$112</definedName>
    <definedName name="_1676mttac">'8.1 Détail des emprunts'!$H$113</definedName>
    <definedName name="_1676mttad">'8.1 Détail des emprunts'!$H$114</definedName>
    <definedName name="_1676mttae">'8.1 Détail des emprunts'!$H$115</definedName>
    <definedName name="_1676mttaf">'8.1 Détail des emprunts'!$H$116</definedName>
    <definedName name="_1676mttag">'8.1 Détail des emprunts'!$H$117</definedName>
    <definedName name="_1676mttah">'8.1 Détail des emprunts'!$H$118</definedName>
    <definedName name="_1676mttai">'8.1 Détail des emprunts'!$H$120</definedName>
    <definedName name="_1676mttak">'8.1 Détail des emprunts'!$H$119</definedName>
    <definedName name="_1676rtda">'8.2 Récapitulatif emprunts'!$P$20</definedName>
    <definedName name="_1676rtdaa">'8.1 Détail des emprunts'!$N$111</definedName>
    <definedName name="_1676rtdab">'8.1 Détail des emprunts'!$N$112</definedName>
    <definedName name="_1676rtdac">'8.1 Détail des emprunts'!$N$113</definedName>
    <definedName name="_1676rtdad">'8.1 Détail des emprunts'!$N$114</definedName>
    <definedName name="_1676rtdae">'8.1 Détail des emprunts'!$N$115</definedName>
    <definedName name="_1676rtdaf">'8.1 Détail des emprunts'!$N$116</definedName>
    <definedName name="_1676rtdag">'8.1 Détail des emprunts'!$N$117</definedName>
    <definedName name="_1676rtdah">'8.1 Détail des emprunts'!$N$118</definedName>
    <definedName name="_1676rtdai">'8.1 Détail des emprunts'!$N$120</definedName>
    <definedName name="_1676rtdak">'8.1 Détail des emprunts'!$N$119</definedName>
    <definedName name="_1676rtde">'8.2 Récapitulatif emprunts'!$O$20</definedName>
    <definedName name="_1676rtdea">'8.1 Détail des emprunts'!$M$111</definedName>
    <definedName name="_1676rtdeb">'8.1 Détail des emprunts'!$M$112</definedName>
    <definedName name="_1676rtdec">'8.1 Détail des emprunts'!$M$113</definedName>
    <definedName name="_1676rtded">'8.1 Détail des emprunts'!$M$114</definedName>
    <definedName name="_1676rtdee">'8.1 Détail des emprunts'!$M$115</definedName>
    <definedName name="_1676rtdef">'8.1 Détail des emprunts'!$M$116</definedName>
    <definedName name="_1676rtdeg">'8.1 Détail des emprunts'!$M$117</definedName>
    <definedName name="_1676rtdeh">'8.1 Détail des emprunts'!$M$118</definedName>
    <definedName name="_1676rtdei">'8.1 Détail des emprunts'!$M$120</definedName>
    <definedName name="_1676rtdek">'8.1 Détail des emprunts'!$M$119</definedName>
    <definedName name="_1676rtga">'8.2 Récapitulatif emprunts'!$L$20</definedName>
    <definedName name="_1676rtgaa">'8.1 Détail des emprunts'!$J$111</definedName>
    <definedName name="_1676rtgab">'8.1 Détail des emprunts'!$J$112</definedName>
    <definedName name="_1676rtgac">'8.1 Détail des emprunts'!$J$113</definedName>
    <definedName name="_1676rtgad">'8.1 Détail des emprunts'!$J$114</definedName>
    <definedName name="_1676rtgae">'8.1 Détail des emprunts'!$J$115</definedName>
    <definedName name="_1676rtgaf">'8.1 Détail des emprunts'!$J$116</definedName>
    <definedName name="_1676rtgag">'8.1 Détail des emprunts'!$J$117</definedName>
    <definedName name="_1676rtgah">'8.1 Détail des emprunts'!$J$118</definedName>
    <definedName name="_1676rtgai">'8.1 Détail des emprunts'!$J$120</definedName>
    <definedName name="_1676rtgak">'8.1 Détail des emprunts'!$J$119</definedName>
    <definedName name="_1676rtge">'8.2 Récapitulatif emprunts'!$K$20</definedName>
    <definedName name="_1676rtgea">'8.1 Détail des emprunts'!$I$111</definedName>
    <definedName name="_1676rtgeb">'8.1 Détail des emprunts'!$I$112</definedName>
    <definedName name="_1676rtgec">'8.1 Détail des emprunts'!$I$113</definedName>
    <definedName name="_1676rtged">'8.1 Détail des emprunts'!$I$114</definedName>
    <definedName name="_1676rtgee">'8.1 Détail des emprunts'!$I$115</definedName>
    <definedName name="_1676rtgef">'8.1 Détail des emprunts'!$I$116</definedName>
    <definedName name="_1676rtgeg">'8.1 Détail des emprunts'!$I$117</definedName>
    <definedName name="_1676rtgeh">'8.1 Détail des emprunts'!$I$118</definedName>
    <definedName name="_1676rtgei">'8.1 Détail des emprunts'!$I$120</definedName>
    <definedName name="_1676rtgek">'8.1 Détail des emprunts'!$I$119</definedName>
    <definedName name="_1676rtxa">'8.2 Récapitulatif emprunts'!$N$20</definedName>
    <definedName name="_1676rtxaa">'8.1 Détail des emprunts'!$L$111</definedName>
    <definedName name="_1676rtxab">'8.1 Détail des emprunts'!$L$112</definedName>
    <definedName name="_1676rtxac">'8.1 Détail des emprunts'!$L$113</definedName>
    <definedName name="_1676rtxad">'8.1 Détail des emprunts'!$L$114</definedName>
    <definedName name="_1676rtxae">'8.1 Détail des emprunts'!$L$115</definedName>
    <definedName name="_1676rtxaf">'8.1 Détail des emprunts'!$L$116</definedName>
    <definedName name="_1676rtxag">'8.1 Détail des emprunts'!$L$117</definedName>
    <definedName name="_1676rtxah">'8.1 Détail des emprunts'!$L$118</definedName>
    <definedName name="_1676rtxai">'8.1 Détail des emprunts'!$L$120</definedName>
    <definedName name="_1676rtxak">'8.1 Détail des emprunts'!$L$119</definedName>
    <definedName name="_1676rtxe">'8.2 Récapitulatif emprunts'!$M$20</definedName>
    <definedName name="_1676rtxea">'8.1 Détail des emprunts'!$K$111</definedName>
    <definedName name="_1676rtxeb">'8.1 Détail des emprunts'!$K$112</definedName>
    <definedName name="_1676rtxec">'8.1 Détail des emprunts'!$K$113</definedName>
    <definedName name="_1676rtxed">'8.1 Détail des emprunts'!$K$114</definedName>
    <definedName name="_1676rtxee">'8.1 Détail des emprunts'!$K$115</definedName>
    <definedName name="_1676rtxef">'8.1 Détail des emprunts'!$K$116</definedName>
    <definedName name="_1676rtxeg">'8.1 Détail des emprunts'!$K$117</definedName>
    <definedName name="_1676rtxeh">'8.1 Détail des emprunts'!$K$118</definedName>
    <definedName name="_1676rtxei">'8.1 Détail des emprunts'!$K$120</definedName>
    <definedName name="_1676rtxek">'8.1 Détail des emprunts'!$K$119</definedName>
    <definedName name="_1676tacne">'8.2 Récapitulatif emprunts'!$W$20</definedName>
    <definedName name="_1676tautem">'8.2 Récapitulatif emprunts'!$U$20</definedName>
    <definedName name="_1676tetf">'8.2 Récapitulatif emprunts'!$T$20</definedName>
    <definedName name="_1676tetia">'8.2 Récapitulatif emprunts'!$R$20</definedName>
    <definedName name="_1676tetv">'8.2 Récapitulatif emprunts'!$S$20</definedName>
    <definedName name="_1676tmde">'8.2 Récapitulatif emprunts'!$Q$20</definedName>
    <definedName name="_1676tmdea">'8.1 Détail des emprunts'!$O$111</definedName>
    <definedName name="_1676tmdeb">'8.1 Détail des emprunts'!$O$112</definedName>
    <definedName name="_1676tmdec">'8.1 Détail des emprunts'!$O$113</definedName>
    <definedName name="_1676tmded">'8.1 Détail des emprunts'!$O$114</definedName>
    <definedName name="_1676tmdee">'8.1 Détail des emprunts'!$O$115</definedName>
    <definedName name="_1676tmdef">'8.1 Détail des emprunts'!$O$116</definedName>
    <definedName name="_1676tmdeg">'8.1 Détail des emprunts'!$O$117</definedName>
    <definedName name="_1676tmdeh">'8.1 Détail des emprunts'!$O$118</definedName>
    <definedName name="_1676tmdei">'8.1 Détail des emprunts'!$O$120</definedName>
    <definedName name="_1676tmdek">'8.1 Détail des emprunts'!$O$119</definedName>
    <definedName name="_1676tpeoc">'8.2 Récapitulatif emprunts'!$V$20</definedName>
    <definedName name="_1677denma">'8.1 Détail des emprunts'!$P$121</definedName>
    <definedName name="_1677denmb">'8.1 Détail des emprunts'!$P$122</definedName>
    <definedName name="_1677denmc">'8.1 Détail des emprunts'!$P$123</definedName>
    <definedName name="_1677denmd">'8.1 Détail des emprunts'!$P$124</definedName>
    <definedName name="_1677denme">'8.1 Détail des emprunts'!$P$125</definedName>
    <definedName name="_1677denmf">'8.1 Détail des emprunts'!$P$126</definedName>
    <definedName name="_1677denmg">'8.1 Détail des emprunts'!$P$127</definedName>
    <definedName name="_1677denmh">'8.1 Détail des emprunts'!$P$128</definedName>
    <definedName name="_1677denmi">'8.1 Détail des emprunts'!$P$130</definedName>
    <definedName name="_1677denmk">'8.1 Détail des emprunts'!$P$129</definedName>
    <definedName name="_1677mifu">'8.2 Récapitulatif emprunts'!$F$29</definedName>
    <definedName name="_1677mifua">'8.1 Détail des emprunts'!$D$121</definedName>
    <definedName name="_1677mifub">'8.1 Détail des emprunts'!$D$122</definedName>
    <definedName name="_1677mifuc">'8.1 Détail des emprunts'!$D$123</definedName>
    <definedName name="_1677mifud">'8.1 Détail des emprunts'!$D$124</definedName>
    <definedName name="_1677mifue">'8.1 Détail des emprunts'!$D$125</definedName>
    <definedName name="_1677mifuf">'8.1 Détail des emprunts'!$D$126</definedName>
    <definedName name="_1677mifug">'8.1 Détail des emprunts'!$D$127</definedName>
    <definedName name="_1677mifuh">'8.1 Détail des emprunts'!$D$128</definedName>
    <definedName name="_1677mifui">'8.1 Détail des emprunts'!$D$130</definedName>
    <definedName name="_1677mifuk">'8.1 Détail des emprunts'!$D$129</definedName>
    <definedName name="_1677mtae">'8.2 Récapitulatif emprunts'!$H$29</definedName>
    <definedName name="_1677mtaea">'8.1 Détail des emprunts'!$F$121</definedName>
    <definedName name="_1677mtaeb">'8.1 Détail des emprunts'!$F$122</definedName>
    <definedName name="_1677mtaec">'8.1 Détail des emprunts'!$F$123</definedName>
    <definedName name="_1677mtaed">'8.1 Détail des emprunts'!$F$124</definedName>
    <definedName name="_1677mtaee">'8.1 Détail des emprunts'!$F$125</definedName>
    <definedName name="_1677mtaef">'8.1 Détail des emprunts'!$F$126</definedName>
    <definedName name="_1677mtaeg">'8.1 Détail des emprunts'!$F$127</definedName>
    <definedName name="_1677mtaeh">'8.1 Détail des emprunts'!$F$128</definedName>
    <definedName name="_1677mtaei">'8.1 Détail des emprunts'!$F$130</definedName>
    <definedName name="_1677mtaek">'8.1 Détail des emprunts'!$F$129</definedName>
    <definedName name="_1677mtea">'8.2 Récapitulatif emprunts'!$G$29</definedName>
    <definedName name="_1677mteaa">'8.1 Détail des emprunts'!$E$121</definedName>
    <definedName name="_1677mteab">'8.1 Détail des emprunts'!$E$122</definedName>
    <definedName name="_1677mteac">'8.1 Détail des emprunts'!$E$123</definedName>
    <definedName name="_1677mtead">'8.1 Détail des emprunts'!$E$124</definedName>
    <definedName name="_1677mteae">'8.1 Détail des emprunts'!$E$125</definedName>
    <definedName name="_1677mteaf">'8.1 Détail des emprunts'!$E$126</definedName>
    <definedName name="_1677mteag">'8.1 Détail des emprunts'!$E$127</definedName>
    <definedName name="_1677mteah">'8.1 Détail des emprunts'!$E$128</definedName>
    <definedName name="_1677mteai">'8.1 Détail des emprunts'!$E$130</definedName>
    <definedName name="_1677mteak">'8.1 Détail des emprunts'!$E$129</definedName>
    <definedName name="_1677mted">'8.2 Récapitulatif emprunts'!$I$29</definedName>
    <definedName name="_1677mteda">'8.1 Détail des emprunts'!$G$121</definedName>
    <definedName name="_1677mtedb">'8.1 Détail des emprunts'!$G$122</definedName>
    <definedName name="_1677mtedc">'8.1 Détail des emprunts'!$G$123</definedName>
    <definedName name="_1677mtedd">'8.1 Détail des emprunts'!$G$124</definedName>
    <definedName name="_1677mtede">'8.1 Détail des emprunts'!$G$125</definedName>
    <definedName name="_1677mtedf">'8.1 Détail des emprunts'!$G$126</definedName>
    <definedName name="_1677mtedg">'8.1 Détail des emprunts'!$G$127</definedName>
    <definedName name="_1677mtedh">'8.1 Détail des emprunts'!$G$128</definedName>
    <definedName name="_1677mtedi">'8.1 Détail des emprunts'!$G$130</definedName>
    <definedName name="_1677mtedk">'8.1 Détail des emprunts'!$G$129</definedName>
    <definedName name="_1677mtnde">'8.2 Récapitulatif emprunts'!$E$29</definedName>
    <definedName name="_1677mtndea">'8.1 Détail des emprunts'!$C$121</definedName>
    <definedName name="_1677mtndeb">'8.1 Détail des emprunts'!$C$122</definedName>
    <definedName name="_1677mtndec">'8.1 Détail des emprunts'!$C$123</definedName>
    <definedName name="_1677mtnded">'8.1 Détail des emprunts'!$C$124</definedName>
    <definedName name="_1677mtndee">'8.1 Détail des emprunts'!$C$125</definedName>
    <definedName name="_1677mtndef">'8.1 Détail des emprunts'!$C$126</definedName>
    <definedName name="_1677mtndeg">'8.1 Détail des emprunts'!$C$127</definedName>
    <definedName name="_1677mtndeh">'8.1 Détail des emprunts'!$C$128</definedName>
    <definedName name="_1677mtndei">'8.1 Détail des emprunts'!$C$130</definedName>
    <definedName name="_1677mtndek">'8.1 Détail des emprunts'!$C$129</definedName>
    <definedName name="_1677mtoc">'8.2 Récapitulatif emprunts'!$D$29</definedName>
    <definedName name="_1677mtoca">'8.1 Détail des emprunts'!$B$121</definedName>
    <definedName name="_1677mtocb">'8.1 Détail des emprunts'!$B$122</definedName>
    <definedName name="_1677mtocc">'8.1 Détail des emprunts'!$B$123</definedName>
    <definedName name="_1677mtocd">'8.1 Détail des emprunts'!$B$124</definedName>
    <definedName name="_1677mtoce">'8.1 Détail des emprunts'!$B$125</definedName>
    <definedName name="_1677mtocf">'8.1 Détail des emprunts'!$B$126</definedName>
    <definedName name="_1677mtocg">'8.1 Détail des emprunts'!$B$127</definedName>
    <definedName name="_1677mtoch">'8.1 Détail des emprunts'!$B$128</definedName>
    <definedName name="_1677mtoci">'8.1 Détail des emprunts'!$B$130</definedName>
    <definedName name="_1677mtock">'8.1 Détail des emprunts'!$B$129</definedName>
    <definedName name="_1677mtta">'8.2 Récapitulatif emprunts'!$J$29</definedName>
    <definedName name="_1677mttaa">'8.1 Détail des emprunts'!$H$121</definedName>
    <definedName name="_1677mttab">'8.1 Détail des emprunts'!$H$122</definedName>
    <definedName name="_1677mttac">'8.1 Détail des emprunts'!$H$123</definedName>
    <definedName name="_1677mttad">'8.1 Détail des emprunts'!$H$124</definedName>
    <definedName name="_1677mttae">'8.1 Détail des emprunts'!$H$125</definedName>
    <definedName name="_1677mttaf">'8.1 Détail des emprunts'!$H$126</definedName>
    <definedName name="_1677mttag">'8.1 Détail des emprunts'!$H$127</definedName>
    <definedName name="_1677mttah">'8.1 Détail des emprunts'!$H$128</definedName>
    <definedName name="_1677mttai">'8.1 Détail des emprunts'!$H$130</definedName>
    <definedName name="_1677mttak">'8.1 Détail des emprunts'!$H$129</definedName>
    <definedName name="_1677rtda">'8.2 Récapitulatif emprunts'!$P$29</definedName>
    <definedName name="_1677rtdaa">'8.1 Détail des emprunts'!$N$121</definedName>
    <definedName name="_1677rtdab">'8.1 Détail des emprunts'!$N$122</definedName>
    <definedName name="_1677rtdac">'8.1 Détail des emprunts'!$N$123</definedName>
    <definedName name="_1677rtdad">'8.1 Détail des emprunts'!$N$124</definedName>
    <definedName name="_1677rtdae">'8.1 Détail des emprunts'!$N$125</definedName>
    <definedName name="_1677rtdaf">'8.1 Détail des emprunts'!$N$126</definedName>
    <definedName name="_1677rtdag">'8.1 Détail des emprunts'!$N$127</definedName>
    <definedName name="_1677rtdah">'8.1 Détail des emprunts'!$N$128</definedName>
    <definedName name="_1677rtdai">'8.1 Détail des emprunts'!$N$130</definedName>
    <definedName name="_1677rtdak">'8.1 Détail des emprunts'!$N$129</definedName>
    <definedName name="_1677rtde">'8.2 Récapitulatif emprunts'!$O$29</definedName>
    <definedName name="_1677rtdea">'8.1 Détail des emprunts'!$M$121</definedName>
    <definedName name="_1677rtdeb">'8.1 Détail des emprunts'!$M$122</definedName>
    <definedName name="_1677rtdec">'8.1 Détail des emprunts'!$M$123</definedName>
    <definedName name="_1677rtded">'8.1 Détail des emprunts'!$M$124</definedName>
    <definedName name="_1677rtdee">'8.1 Détail des emprunts'!$M$125</definedName>
    <definedName name="_1677rtdef">'8.1 Détail des emprunts'!$M$126</definedName>
    <definedName name="_1677rtdeg">'8.1 Détail des emprunts'!$M$127</definedName>
    <definedName name="_1677rtdeh">'8.1 Détail des emprunts'!$M$128</definedName>
    <definedName name="_1677rtdei">'8.1 Détail des emprunts'!$M$130</definedName>
    <definedName name="_1677rtdek">'8.1 Détail des emprunts'!$M$129</definedName>
    <definedName name="_1677rtga">'8.2 Récapitulatif emprunts'!$L$29</definedName>
    <definedName name="_1677rtgaa">'8.1 Détail des emprunts'!$J$121</definedName>
    <definedName name="_1677rtgab">'8.1 Détail des emprunts'!$J$122</definedName>
    <definedName name="_1677rtgac">'8.1 Détail des emprunts'!$J$123</definedName>
    <definedName name="_1677rtgad">'8.1 Détail des emprunts'!$J$124</definedName>
    <definedName name="_1677rtgae">'8.1 Détail des emprunts'!$J$125</definedName>
    <definedName name="_1677rtgaf">'8.1 Détail des emprunts'!$J$126</definedName>
    <definedName name="_1677rtgag">'8.1 Détail des emprunts'!$J$127</definedName>
    <definedName name="_1677rtgah">'8.1 Détail des emprunts'!$J$128</definedName>
    <definedName name="_1677rtgai">'8.1 Détail des emprunts'!$J$130</definedName>
    <definedName name="_1677rtgak">'8.1 Détail des emprunts'!$J$129</definedName>
    <definedName name="_1677rtge">'8.2 Récapitulatif emprunts'!$K$29</definedName>
    <definedName name="_1677rtgea">'8.1 Détail des emprunts'!$I$121</definedName>
    <definedName name="_1677rtgeb">'8.1 Détail des emprunts'!$I$122</definedName>
    <definedName name="_1677rtgec">'8.1 Détail des emprunts'!$I$123</definedName>
    <definedName name="_1677rtged">'8.1 Détail des emprunts'!$I$124</definedName>
    <definedName name="_1677rtgee">'8.1 Détail des emprunts'!$I$125</definedName>
    <definedName name="_1677rtgef">'8.1 Détail des emprunts'!$I$126</definedName>
    <definedName name="_1677rtgeg">'8.1 Détail des emprunts'!$I$127</definedName>
    <definedName name="_1677rtgeh">'8.1 Détail des emprunts'!$I$128</definedName>
    <definedName name="_1677rtgei">'8.1 Détail des emprunts'!$I$130</definedName>
    <definedName name="_1677rtgek">'8.1 Détail des emprunts'!$I$129</definedName>
    <definedName name="_1677rtxa">'8.2 Récapitulatif emprunts'!$N$29</definedName>
    <definedName name="_1677rtxaa">'8.1 Détail des emprunts'!$L$121</definedName>
    <definedName name="_1677rtxab">'8.1 Détail des emprunts'!$L$122</definedName>
    <definedName name="_1677rtxac">'8.1 Détail des emprunts'!$L$123</definedName>
    <definedName name="_1677rtxad">'8.1 Détail des emprunts'!$L$124</definedName>
    <definedName name="_1677rtxae">'8.1 Détail des emprunts'!$L$125</definedName>
    <definedName name="_1677rtxaf">'8.1 Détail des emprunts'!$L$126</definedName>
    <definedName name="_1677rtxag">'8.1 Détail des emprunts'!$L$127</definedName>
    <definedName name="_1677rtxah">'8.1 Détail des emprunts'!$L$128</definedName>
    <definedName name="_1677rtxai">'8.1 Détail des emprunts'!$L$130</definedName>
    <definedName name="_1677rtxak">'8.1 Détail des emprunts'!$L$129</definedName>
    <definedName name="_1677rtxe">'8.2 Récapitulatif emprunts'!$M$29</definedName>
    <definedName name="_1677rtxea">'8.1 Détail des emprunts'!$K$121</definedName>
    <definedName name="_1677rtxeb">'8.1 Détail des emprunts'!$K$122</definedName>
    <definedName name="_1677rtxec">'8.1 Détail des emprunts'!$K$123</definedName>
    <definedName name="_1677rtxed">'8.1 Détail des emprunts'!$K$124</definedName>
    <definedName name="_1677rtxee">'8.1 Détail des emprunts'!$K$125</definedName>
    <definedName name="_1677rtxef">'8.1 Détail des emprunts'!$K$126</definedName>
    <definedName name="_1677rtxeg">'8.1 Détail des emprunts'!$K$127</definedName>
    <definedName name="_1677rtxeh">'8.1 Détail des emprunts'!$K$128</definedName>
    <definedName name="_1677rtxei">'8.1 Détail des emprunts'!$K$130</definedName>
    <definedName name="_1677rtxek">'8.1 Détail des emprunts'!$K$129</definedName>
    <definedName name="_1677tacne">'8.2 Récapitulatif emprunts'!$W$29</definedName>
    <definedName name="_1677tautem">'8.2 Récapitulatif emprunts'!$U$29</definedName>
    <definedName name="_1677tetf">'8.2 Récapitulatif emprunts'!$T$29</definedName>
    <definedName name="_1677tetia">'8.2 Récapitulatif emprunts'!$R$29</definedName>
    <definedName name="_1677tetv">'8.2 Récapitulatif emprunts'!$S$29</definedName>
    <definedName name="_1677tmde">'8.2 Récapitulatif emprunts'!$Q$29</definedName>
    <definedName name="_1677tmdea">'8.1 Détail des emprunts'!$O$121</definedName>
    <definedName name="_1677tmdeb">'8.1 Détail des emprunts'!$O$122</definedName>
    <definedName name="_1677tmdec">'8.1 Détail des emprunts'!$O$123</definedName>
    <definedName name="_1677tmded">'8.1 Détail des emprunts'!$O$124</definedName>
    <definedName name="_1677tmdee">'8.1 Détail des emprunts'!$O$125</definedName>
    <definedName name="_1677tmdef">'8.1 Détail des emprunts'!$O$126</definedName>
    <definedName name="_1677tmdeg">'8.1 Détail des emprunts'!$O$127</definedName>
    <definedName name="_1677tmdeh">'8.1 Détail des emprunts'!$O$128</definedName>
    <definedName name="_1677tmdei">'8.1 Détail des emprunts'!$O$130</definedName>
    <definedName name="_1677tmdek">'8.1 Détail des emprunts'!$O$129</definedName>
    <definedName name="_1677tpeoc">'8.2 Récapitulatif emprunts'!$V$29</definedName>
    <definedName name="_16781denma">'8.1 Détail des emprunts'!$P$131</definedName>
    <definedName name="_16781denmb">'8.1 Détail des emprunts'!$P$132</definedName>
    <definedName name="_16781denmc">'8.1 Détail des emprunts'!$P$133</definedName>
    <definedName name="_16781denmd">'8.1 Détail des emprunts'!$P$134</definedName>
    <definedName name="_16781denme">'8.1 Détail des emprunts'!$P$135</definedName>
    <definedName name="_16781denmf">'8.1 Détail des emprunts'!$P$136</definedName>
    <definedName name="_16781denmg">'8.1 Détail des emprunts'!$P$137</definedName>
    <definedName name="_16781denmh">'8.1 Détail des emprunts'!$P$138</definedName>
    <definedName name="_16781denmi">'8.1 Détail des emprunts'!$P$140</definedName>
    <definedName name="_16781denmk">'8.1 Détail des emprunts'!$P$139</definedName>
    <definedName name="_16781mifu">'8.2 Récapitulatif emprunts'!$F$21</definedName>
    <definedName name="_16781mifua">'8.1 Détail des emprunts'!$D$131</definedName>
    <definedName name="_16781mifub">'8.1 Détail des emprunts'!$D$132</definedName>
    <definedName name="_16781mifuc">'8.1 Détail des emprunts'!$D$133</definedName>
    <definedName name="_16781mifud">'8.1 Détail des emprunts'!$D$134</definedName>
    <definedName name="_16781mifue">'8.1 Détail des emprunts'!$D$135</definedName>
    <definedName name="_16781mifuf">'8.1 Détail des emprunts'!$D$136</definedName>
    <definedName name="_16781mifug">'8.1 Détail des emprunts'!$D$137</definedName>
    <definedName name="_16781mifuh">'8.1 Détail des emprunts'!$D$138</definedName>
    <definedName name="_16781mifui">'8.1 Détail des emprunts'!$D$140</definedName>
    <definedName name="_16781mifuk">'8.1 Détail des emprunts'!$D$139</definedName>
    <definedName name="_16781mtae">'8.2 Récapitulatif emprunts'!$H$21</definedName>
    <definedName name="_16781mtaea">'8.1 Détail des emprunts'!$F$131</definedName>
    <definedName name="_16781mtaeb">'8.1 Détail des emprunts'!$F$132</definedName>
    <definedName name="_16781mtaec">'8.1 Détail des emprunts'!$F$133</definedName>
    <definedName name="_16781mtaed">'8.1 Détail des emprunts'!$F$134</definedName>
    <definedName name="_16781mtaee">'8.1 Détail des emprunts'!$F$135</definedName>
    <definedName name="_16781mtaef">'8.1 Détail des emprunts'!$F$136</definedName>
    <definedName name="_16781mtaeg">'8.1 Détail des emprunts'!$F$137</definedName>
    <definedName name="_16781mtaeh">'8.1 Détail des emprunts'!$F$138</definedName>
    <definedName name="_16781mtaei">'8.1 Détail des emprunts'!$F$140</definedName>
    <definedName name="_16781mtaek">'8.1 Détail des emprunts'!$F$139</definedName>
    <definedName name="_16781mtea">'8.2 Récapitulatif emprunts'!$G$21</definedName>
    <definedName name="_16781mteaa">'8.1 Détail des emprunts'!$E$131</definedName>
    <definedName name="_16781mteab">'8.1 Détail des emprunts'!$E$132</definedName>
    <definedName name="_16781mteac">'8.1 Détail des emprunts'!$E$133</definedName>
    <definedName name="_16781mtead">'8.1 Détail des emprunts'!$E$134</definedName>
    <definedName name="_16781mteae">'8.1 Détail des emprunts'!$E$135</definedName>
    <definedName name="_16781mteaf">'8.1 Détail des emprunts'!$E$136</definedName>
    <definedName name="_16781mteag">'8.1 Détail des emprunts'!$E$137</definedName>
    <definedName name="_16781mteah">'8.1 Détail des emprunts'!$E$138</definedName>
    <definedName name="_16781mteai">'8.1 Détail des emprunts'!$E$140</definedName>
    <definedName name="_16781mteak">'8.1 Détail des emprunts'!$E$139</definedName>
    <definedName name="_16781mted">'8.2 Récapitulatif emprunts'!$I$21</definedName>
    <definedName name="_16781mteda">'8.1 Détail des emprunts'!$G$131</definedName>
    <definedName name="_16781mtedb">'8.1 Détail des emprunts'!$G$132</definedName>
    <definedName name="_16781mtedc">'8.1 Détail des emprunts'!$G$133</definedName>
    <definedName name="_16781mtedd">'8.1 Détail des emprunts'!$G$134</definedName>
    <definedName name="_16781mtede">'8.1 Détail des emprunts'!$G$135</definedName>
    <definedName name="_16781mtedf">'8.1 Détail des emprunts'!$G$136</definedName>
    <definedName name="_16781mtedg">'8.1 Détail des emprunts'!$G$137</definedName>
    <definedName name="_16781mtedh">'8.1 Détail des emprunts'!$G$138</definedName>
    <definedName name="_16781mtedi">'8.1 Détail des emprunts'!$G$140</definedName>
    <definedName name="_16781mtedk">'8.1 Détail des emprunts'!$G$139</definedName>
    <definedName name="_16781mtnde">'8.2 Récapitulatif emprunts'!$E$21</definedName>
    <definedName name="_16781mtndea">'8.1 Détail des emprunts'!$C$131</definedName>
    <definedName name="_16781mtndeb">'8.1 Détail des emprunts'!$C$132</definedName>
    <definedName name="_16781mtndec">'8.1 Détail des emprunts'!$C$133</definedName>
    <definedName name="_16781mtnded">'8.1 Détail des emprunts'!$C$134</definedName>
    <definedName name="_16781mtndee">'8.1 Détail des emprunts'!$C$135</definedName>
    <definedName name="_16781mtndef">'8.1 Détail des emprunts'!$C$136</definedName>
    <definedName name="_16781mtndeg">'8.1 Détail des emprunts'!$C$137</definedName>
    <definedName name="_16781mtndeh">'8.1 Détail des emprunts'!$C$138</definedName>
    <definedName name="_16781mtndei">'8.1 Détail des emprunts'!$C$140</definedName>
    <definedName name="_16781mtndek">'8.1 Détail des emprunts'!$C$139</definedName>
    <definedName name="_16781mtoc">'8.2 Récapitulatif emprunts'!$D$21</definedName>
    <definedName name="_16781mtoca">'8.1 Détail des emprunts'!$B$131</definedName>
    <definedName name="_16781mtocb">'8.1 Détail des emprunts'!$B$132</definedName>
    <definedName name="_16781mtocc">'8.1 Détail des emprunts'!$B$133</definedName>
    <definedName name="_16781mtocd">'8.1 Détail des emprunts'!$B$134</definedName>
    <definedName name="_16781mtoce">'8.1 Détail des emprunts'!$B$135</definedName>
    <definedName name="_16781mtocf">'8.1 Détail des emprunts'!$B$136</definedName>
    <definedName name="_16781mtocg">'8.1 Détail des emprunts'!$B$137</definedName>
    <definedName name="_16781mtoch">'8.1 Détail des emprunts'!$B$138</definedName>
    <definedName name="_16781mtoci">'8.1 Détail des emprunts'!$B$140</definedName>
    <definedName name="_16781mtock">'8.1 Détail des emprunts'!$B$139</definedName>
    <definedName name="_16781mtta">'8.2 Récapitulatif emprunts'!$J$21</definedName>
    <definedName name="_16781mttaa">'8.1 Détail des emprunts'!$H$131</definedName>
    <definedName name="_16781mttab">'8.1 Détail des emprunts'!$H$132</definedName>
    <definedName name="_16781mttac">'8.1 Détail des emprunts'!$H$133</definedName>
    <definedName name="_16781mttad">'8.1 Détail des emprunts'!$H$134</definedName>
    <definedName name="_16781mttae">'8.1 Détail des emprunts'!$H$135</definedName>
    <definedName name="_16781mttaf">'8.1 Détail des emprunts'!$H$136</definedName>
    <definedName name="_16781mttag">'8.1 Détail des emprunts'!$H$137</definedName>
    <definedName name="_16781mttah">'8.1 Détail des emprunts'!$H$138</definedName>
    <definedName name="_16781mttai">'8.1 Détail des emprunts'!$H$140</definedName>
    <definedName name="_16781mttak">'8.1 Détail des emprunts'!$H$139</definedName>
    <definedName name="_16781rtda">'8.2 Récapitulatif emprunts'!$P$21</definedName>
    <definedName name="_16781rtdaa">'8.1 Détail des emprunts'!$N$131</definedName>
    <definedName name="_16781rtdab">'8.1 Détail des emprunts'!$N$132</definedName>
    <definedName name="_16781rtdac">'8.1 Détail des emprunts'!$N$133</definedName>
    <definedName name="_16781rtdad">'8.1 Détail des emprunts'!$N$134</definedName>
    <definedName name="_16781rtdae">'8.1 Détail des emprunts'!$N$135</definedName>
    <definedName name="_16781rtdaf">'8.1 Détail des emprunts'!$N$136</definedName>
    <definedName name="_16781rtdag">'8.1 Détail des emprunts'!$N$137</definedName>
    <definedName name="_16781rtdah">'8.1 Détail des emprunts'!$N$138</definedName>
    <definedName name="_16781rtdai">'8.1 Détail des emprunts'!$N$140</definedName>
    <definedName name="_16781rtdak">'8.1 Détail des emprunts'!$N$139</definedName>
    <definedName name="_16781rtde">'8.2 Récapitulatif emprunts'!$O$21</definedName>
    <definedName name="_16781rtdea">'8.1 Détail des emprunts'!$M$131</definedName>
    <definedName name="_16781rtdeb">'8.1 Détail des emprunts'!$M$132</definedName>
    <definedName name="_16781rtdec">'8.1 Détail des emprunts'!$M$133</definedName>
    <definedName name="_16781rtded">'8.1 Détail des emprunts'!$M$134</definedName>
    <definedName name="_16781rtdee">'8.1 Détail des emprunts'!$M$135</definedName>
    <definedName name="_16781rtdef">'8.1 Détail des emprunts'!$M$136</definedName>
    <definedName name="_16781rtdeg">'8.1 Détail des emprunts'!$M$137</definedName>
    <definedName name="_16781rtdeh">'8.1 Détail des emprunts'!$M$138</definedName>
    <definedName name="_16781rtdei">'8.1 Détail des emprunts'!$M$140</definedName>
    <definedName name="_16781rtdek">'8.1 Détail des emprunts'!$M$139</definedName>
    <definedName name="_16781rtga">'8.2 Récapitulatif emprunts'!$L$21</definedName>
    <definedName name="_16781rtgaa">'8.1 Détail des emprunts'!$J$131</definedName>
    <definedName name="_16781rtgab">'8.1 Détail des emprunts'!$J$132</definedName>
    <definedName name="_16781rtgac">'8.1 Détail des emprunts'!$J$133</definedName>
    <definedName name="_16781rtgad">'8.1 Détail des emprunts'!$J$134</definedName>
    <definedName name="_16781rtgae">'8.1 Détail des emprunts'!$J$135</definedName>
    <definedName name="_16781rtgaf">'8.1 Détail des emprunts'!$J$136</definedName>
    <definedName name="_16781rtgag">'8.1 Détail des emprunts'!$J$137</definedName>
    <definedName name="_16781rtgah">'8.1 Détail des emprunts'!$J$138</definedName>
    <definedName name="_16781rtgai">'8.1 Détail des emprunts'!$J$140</definedName>
    <definedName name="_16781rtgak">'8.1 Détail des emprunts'!$J$139</definedName>
    <definedName name="_16781rtge">'8.2 Récapitulatif emprunts'!$K$21</definedName>
    <definedName name="_16781rtgea">'8.1 Détail des emprunts'!$I$131</definedName>
    <definedName name="_16781rtgeb">'8.1 Détail des emprunts'!$I$132</definedName>
    <definedName name="_16781rtgec">'8.1 Détail des emprunts'!$I$133</definedName>
    <definedName name="_16781rtged">'8.1 Détail des emprunts'!$I$134</definedName>
    <definedName name="_16781rtgee">'8.1 Détail des emprunts'!$I$135</definedName>
    <definedName name="_16781rtgef">'8.1 Détail des emprunts'!$I$136</definedName>
    <definedName name="_16781rtgeg">'8.1 Détail des emprunts'!$I$137</definedName>
    <definedName name="_16781rtgeh">'8.1 Détail des emprunts'!$I$138</definedName>
    <definedName name="_16781rtgei">'8.1 Détail des emprunts'!$I$140</definedName>
    <definedName name="_16781rtgek">'8.1 Détail des emprunts'!$I$139</definedName>
    <definedName name="_16781rtxa">'8.2 Récapitulatif emprunts'!$N$21</definedName>
    <definedName name="_16781rtxaa">'8.1 Détail des emprunts'!$L$131</definedName>
    <definedName name="_16781rtxab">'8.1 Détail des emprunts'!$L$132</definedName>
    <definedName name="_16781rtxac">'8.1 Détail des emprunts'!$L$133</definedName>
    <definedName name="_16781rtxad">'8.1 Détail des emprunts'!$L$134</definedName>
    <definedName name="_16781rtxae">'8.1 Détail des emprunts'!$L$135</definedName>
    <definedName name="_16781rtxaf">'8.1 Détail des emprunts'!$L$136</definedName>
    <definedName name="_16781rtxag">'8.1 Détail des emprunts'!$L$137</definedName>
    <definedName name="_16781rtxah">'8.1 Détail des emprunts'!$L$138</definedName>
    <definedName name="_16781rtxai">'8.1 Détail des emprunts'!$L$140</definedName>
    <definedName name="_16781rtxak">'8.1 Détail des emprunts'!$L$139</definedName>
    <definedName name="_16781rtxe">'8.2 Récapitulatif emprunts'!$M$21</definedName>
    <definedName name="_16781rtxea">'8.1 Détail des emprunts'!$K$131</definedName>
    <definedName name="_16781rtxeb">'8.1 Détail des emprunts'!$K$132</definedName>
    <definedName name="_16781rtxec">'8.1 Détail des emprunts'!$K$133</definedName>
    <definedName name="_16781rtxed">'8.1 Détail des emprunts'!$K$134</definedName>
    <definedName name="_16781rtxee">'8.1 Détail des emprunts'!$K$135</definedName>
    <definedName name="_16781rtxef">'8.1 Détail des emprunts'!$K$136</definedName>
    <definedName name="_16781rtxeg">'8.1 Détail des emprunts'!$K$137</definedName>
    <definedName name="_16781rtxeh">'8.1 Détail des emprunts'!$K$138</definedName>
    <definedName name="_16781rtxei">'8.1 Détail des emprunts'!$K$140</definedName>
    <definedName name="_16781rtxek">'8.1 Détail des emprunts'!$K$139</definedName>
    <definedName name="_16781tacne">'8.2 Récapitulatif emprunts'!$W$21</definedName>
    <definedName name="_16781tautem">'8.2 Récapitulatif emprunts'!$U$21</definedName>
    <definedName name="_16781tetf">'8.2 Récapitulatif emprunts'!$T$21</definedName>
    <definedName name="_16781tetia">'8.2 Récapitulatif emprunts'!$R$21</definedName>
    <definedName name="_16781tetv">'8.2 Récapitulatif emprunts'!$S$21</definedName>
    <definedName name="_16781tmde">'8.2 Récapitulatif emprunts'!$Q$21</definedName>
    <definedName name="_16781tmdea">'8.1 Détail des emprunts'!$O$131</definedName>
    <definedName name="_16781tmdeb">'8.1 Détail des emprunts'!$O$132</definedName>
    <definedName name="_16781tmdec">'8.1 Détail des emprunts'!$O$133</definedName>
    <definedName name="_16781tmded">'8.1 Détail des emprunts'!$O$134</definedName>
    <definedName name="_16781tmdee">'8.1 Détail des emprunts'!$O$135</definedName>
    <definedName name="_16781tmdef">'8.1 Détail des emprunts'!$O$136</definedName>
    <definedName name="_16781tmdeg">'8.1 Détail des emprunts'!$O$137</definedName>
    <definedName name="_16781tmdeh">'8.1 Détail des emprunts'!$O$138</definedName>
    <definedName name="_16781tmdei">'8.1 Détail des emprunts'!$O$140</definedName>
    <definedName name="_16781tmdek">'8.1 Détail des emprunts'!$O$139</definedName>
    <definedName name="_16781tpeoc">'8.2 Récapitulatif emprunts'!$V$21</definedName>
    <definedName name="_16788denma">'8.1 Détail des emprunts'!$P$141</definedName>
    <definedName name="_16788denmb">'8.1 Détail des emprunts'!$P$142</definedName>
    <definedName name="_16788denmc">'8.1 Détail des emprunts'!$P$143</definedName>
    <definedName name="_16788denmd">'8.1 Détail des emprunts'!$P$144</definedName>
    <definedName name="_16788denme">'8.1 Détail des emprunts'!$P$145</definedName>
    <definedName name="_16788denmf">'8.1 Détail des emprunts'!$P$146</definedName>
    <definedName name="_16788denmg">'8.1 Détail des emprunts'!$P$147</definedName>
    <definedName name="_16788denmh">'8.1 Détail des emprunts'!$P$148</definedName>
    <definedName name="_16788denmi">'8.1 Détail des emprunts'!$P$150</definedName>
    <definedName name="_16788denmk">'8.1 Détail des emprunts'!$P$149</definedName>
    <definedName name="_16788mifu">'8.2 Récapitulatif emprunts'!$F$22</definedName>
    <definedName name="_16788mifua">'8.1 Détail des emprunts'!$D$141</definedName>
    <definedName name="_16788mifub">'8.1 Détail des emprunts'!$D$142</definedName>
    <definedName name="_16788mifuc">'8.1 Détail des emprunts'!$D$143</definedName>
    <definedName name="_16788mifud">'8.1 Détail des emprunts'!$D$144</definedName>
    <definedName name="_16788mifue">'8.1 Détail des emprunts'!$D$145</definedName>
    <definedName name="_16788mifuf">'8.1 Détail des emprunts'!$D$146</definedName>
    <definedName name="_16788mifug">'8.1 Détail des emprunts'!$D$147</definedName>
    <definedName name="_16788mifuh">'8.1 Détail des emprunts'!$D$148</definedName>
    <definedName name="_16788mifui">'8.1 Détail des emprunts'!$D$150</definedName>
    <definedName name="_16788mifuk">'8.1 Détail des emprunts'!$D$149</definedName>
    <definedName name="_16788mtae">'8.2 Récapitulatif emprunts'!$H$22</definedName>
    <definedName name="_16788mtaea">'8.1 Détail des emprunts'!$F$141</definedName>
    <definedName name="_16788mtaeb">'8.1 Détail des emprunts'!$F$142</definedName>
    <definedName name="_16788mtaec">'8.1 Détail des emprunts'!$F$143</definedName>
    <definedName name="_16788mtaed">'8.1 Détail des emprunts'!$F$144</definedName>
    <definedName name="_16788mtaee">'8.1 Détail des emprunts'!$F$145</definedName>
    <definedName name="_16788mtaef">'8.1 Détail des emprunts'!$F$146</definedName>
    <definedName name="_16788mtaeg">'8.1 Détail des emprunts'!$F$147</definedName>
    <definedName name="_16788mtaeh">'8.1 Détail des emprunts'!$F$148</definedName>
    <definedName name="_16788mtaei">'8.1 Détail des emprunts'!$F$150</definedName>
    <definedName name="_16788mtaek">'8.1 Détail des emprunts'!$F$149</definedName>
    <definedName name="_16788mtea">'8.2 Récapitulatif emprunts'!$G$22</definedName>
    <definedName name="_16788mteaa">'8.1 Détail des emprunts'!$E$141</definedName>
    <definedName name="_16788mteab">'8.1 Détail des emprunts'!$E$142</definedName>
    <definedName name="_16788mteac">'8.1 Détail des emprunts'!$E$143</definedName>
    <definedName name="_16788mtead">'8.1 Détail des emprunts'!$E$144</definedName>
    <definedName name="_16788mteae">'8.1 Détail des emprunts'!$E$145</definedName>
    <definedName name="_16788mteaf">'8.1 Détail des emprunts'!$E$146</definedName>
    <definedName name="_16788mteag">'8.1 Détail des emprunts'!$E$147</definedName>
    <definedName name="_16788mteah">'8.1 Détail des emprunts'!$E$148</definedName>
    <definedName name="_16788mteai">'8.1 Détail des emprunts'!$E$150</definedName>
    <definedName name="_16788mteak">'8.1 Détail des emprunts'!$E$149</definedName>
    <definedName name="_16788mted">'8.2 Récapitulatif emprunts'!$I$22</definedName>
    <definedName name="_16788mteda">'8.1 Détail des emprunts'!$G$141</definedName>
    <definedName name="_16788mtedb">'8.1 Détail des emprunts'!$G$142</definedName>
    <definedName name="_16788mtedc">'8.1 Détail des emprunts'!$G$143</definedName>
    <definedName name="_16788mtedd">'8.1 Détail des emprunts'!$G$144</definedName>
    <definedName name="_16788mtede">'8.1 Détail des emprunts'!$G$145</definedName>
    <definedName name="_16788mtedf">'8.1 Détail des emprunts'!$G$146</definedName>
    <definedName name="_16788mtedg">'8.1 Détail des emprunts'!$G$147</definedName>
    <definedName name="_16788mtedh">'8.1 Détail des emprunts'!$G$148</definedName>
    <definedName name="_16788mtedi">'8.1 Détail des emprunts'!$G$150</definedName>
    <definedName name="_16788mtedk">'8.1 Détail des emprunts'!$G$149</definedName>
    <definedName name="_16788mtnde">'8.2 Récapitulatif emprunts'!$E$22</definedName>
    <definedName name="_16788mtndea">'8.1 Détail des emprunts'!$C$141</definedName>
    <definedName name="_16788mtndeb">'8.1 Détail des emprunts'!$C$142</definedName>
    <definedName name="_16788mtndec">'8.1 Détail des emprunts'!$C$143</definedName>
    <definedName name="_16788mtnded">'8.1 Détail des emprunts'!$C$144</definedName>
    <definedName name="_16788mtndee">'8.1 Détail des emprunts'!$C$145</definedName>
    <definedName name="_16788mtndef">'8.1 Détail des emprunts'!$C$146</definedName>
    <definedName name="_16788mtndeg">'8.1 Détail des emprunts'!$C$147</definedName>
    <definedName name="_16788mtndeh">'8.1 Détail des emprunts'!$C$148</definedName>
    <definedName name="_16788mtndei">'8.1 Détail des emprunts'!$C$150</definedName>
    <definedName name="_16788mtndek">'8.1 Détail des emprunts'!$C$149</definedName>
    <definedName name="_16788mtoc">'8.2 Récapitulatif emprunts'!$D$22</definedName>
    <definedName name="_16788mtoca">'8.1 Détail des emprunts'!$B$141</definedName>
    <definedName name="_16788mtocb">'8.1 Détail des emprunts'!$B$142</definedName>
    <definedName name="_16788mtocc">'8.1 Détail des emprunts'!$B$143</definedName>
    <definedName name="_16788mtocd">'8.1 Détail des emprunts'!$B$144</definedName>
    <definedName name="_16788mtoce">'8.1 Détail des emprunts'!$B$145</definedName>
    <definedName name="_16788mtocf">'8.1 Détail des emprunts'!$B$146</definedName>
    <definedName name="_16788mtocg">'8.1 Détail des emprunts'!$B$147</definedName>
    <definedName name="_16788mtoch">'8.1 Détail des emprunts'!$B$148</definedName>
    <definedName name="_16788mtoci">'8.1 Détail des emprunts'!$B$150</definedName>
    <definedName name="_16788mtock">'8.1 Détail des emprunts'!$B$149</definedName>
    <definedName name="_16788mtta">'8.2 Récapitulatif emprunts'!$J$22</definedName>
    <definedName name="_16788mttaa">'8.1 Détail des emprunts'!$H$141</definedName>
    <definedName name="_16788mttab">'8.1 Détail des emprunts'!$H$142</definedName>
    <definedName name="_16788mttac">'8.1 Détail des emprunts'!$H$143</definedName>
    <definedName name="_16788mttad">'8.1 Détail des emprunts'!$H$144</definedName>
    <definedName name="_16788mttae">'8.1 Détail des emprunts'!$H$145</definedName>
    <definedName name="_16788mttaf">'8.1 Détail des emprunts'!$H$146</definedName>
    <definedName name="_16788mttag">'8.1 Détail des emprunts'!$H$147</definedName>
    <definedName name="_16788mttah">'8.1 Détail des emprunts'!$H$148</definedName>
    <definedName name="_16788mttai">'8.1 Détail des emprunts'!$H$150</definedName>
    <definedName name="_16788mttak">'8.1 Détail des emprunts'!$H$149</definedName>
    <definedName name="_16788rtda">'8.2 Récapitulatif emprunts'!$P$22</definedName>
    <definedName name="_16788rtdaa">'8.1 Détail des emprunts'!$N$141</definedName>
    <definedName name="_16788rtdab">'8.1 Détail des emprunts'!$N$142</definedName>
    <definedName name="_16788rtdac">'8.1 Détail des emprunts'!$N$143</definedName>
    <definedName name="_16788rtdad">'8.1 Détail des emprunts'!$N$144</definedName>
    <definedName name="_16788rtdae">'8.1 Détail des emprunts'!$N$145</definedName>
    <definedName name="_16788rtdaf">'8.1 Détail des emprunts'!$N$146</definedName>
    <definedName name="_16788rtdag">'8.1 Détail des emprunts'!$N$147</definedName>
    <definedName name="_16788rtdah">'8.1 Détail des emprunts'!$N$148</definedName>
    <definedName name="_16788rtdai">'8.1 Détail des emprunts'!$N$150</definedName>
    <definedName name="_16788rtdak">'8.1 Détail des emprunts'!$N$149</definedName>
    <definedName name="_16788rtde">'8.2 Récapitulatif emprunts'!$O$22</definedName>
    <definedName name="_16788rtdea">'8.1 Détail des emprunts'!$M$141</definedName>
    <definedName name="_16788rtdeb">'8.1 Détail des emprunts'!$M$142</definedName>
    <definedName name="_16788rtdec">'8.1 Détail des emprunts'!$M$143</definedName>
    <definedName name="_16788rtded">'8.1 Détail des emprunts'!$M$144</definedName>
    <definedName name="_16788rtdee">'8.1 Détail des emprunts'!$M$145</definedName>
    <definedName name="_16788rtdef">'8.1 Détail des emprunts'!$M$146</definedName>
    <definedName name="_16788rtdeg">'8.1 Détail des emprunts'!$M$147</definedName>
    <definedName name="_16788rtdeh">'8.1 Détail des emprunts'!$M$148</definedName>
    <definedName name="_16788rtdei">'8.1 Détail des emprunts'!$M$150</definedName>
    <definedName name="_16788rtdek">'8.1 Détail des emprunts'!$M$149</definedName>
    <definedName name="_16788rtga">'8.2 Récapitulatif emprunts'!$L$22</definedName>
    <definedName name="_16788rtgaa">'8.1 Détail des emprunts'!$J$141</definedName>
    <definedName name="_16788rtgab">'8.1 Détail des emprunts'!$J$142</definedName>
    <definedName name="_16788rtgac">'8.1 Détail des emprunts'!$J$143</definedName>
    <definedName name="_16788rtgad">'8.1 Détail des emprunts'!$J$144</definedName>
    <definedName name="_16788rtgae">'8.1 Détail des emprunts'!$J$145</definedName>
    <definedName name="_16788rtgaf">'8.1 Détail des emprunts'!$J$146</definedName>
    <definedName name="_16788rtgag">'8.1 Détail des emprunts'!$J$147</definedName>
    <definedName name="_16788rtgah">'8.1 Détail des emprunts'!$J$148</definedName>
    <definedName name="_16788rtgai">'8.1 Détail des emprunts'!$J$150</definedName>
    <definedName name="_16788rtgak">'8.1 Détail des emprunts'!$J$149</definedName>
    <definedName name="_16788rtge">'8.2 Récapitulatif emprunts'!$K$22</definedName>
    <definedName name="_16788rtgea">'8.1 Détail des emprunts'!$I$141</definedName>
    <definedName name="_16788rtgeb">'8.1 Détail des emprunts'!$I$142</definedName>
    <definedName name="_16788rtgec">'8.1 Détail des emprunts'!$I$143</definedName>
    <definedName name="_16788rtged">'8.1 Détail des emprunts'!$I$144</definedName>
    <definedName name="_16788rtgee">'8.1 Détail des emprunts'!$I$145</definedName>
    <definedName name="_16788rtgef">'8.1 Détail des emprunts'!$I$146</definedName>
    <definedName name="_16788rtgeg">'8.1 Détail des emprunts'!$I$147</definedName>
    <definedName name="_16788rtgeh">'8.1 Détail des emprunts'!$I$148</definedName>
    <definedName name="_16788rtgei">'8.1 Détail des emprunts'!$I$150</definedName>
    <definedName name="_16788rtgek">'8.1 Détail des emprunts'!$I$149</definedName>
    <definedName name="_16788rtxa">'8.2 Récapitulatif emprunts'!$N$22</definedName>
    <definedName name="_16788rtxaa">'8.1 Détail des emprunts'!$L$141</definedName>
    <definedName name="_16788rtxab">'8.1 Détail des emprunts'!$L$142</definedName>
    <definedName name="_16788rtxac">'8.1 Détail des emprunts'!$L$143</definedName>
    <definedName name="_16788rtxad">'8.1 Détail des emprunts'!$L$144</definedName>
    <definedName name="_16788rtxae">'8.1 Détail des emprunts'!$L$145</definedName>
    <definedName name="_16788rtxaf">'8.1 Détail des emprunts'!$L$146</definedName>
    <definedName name="_16788rtxag">'8.1 Détail des emprunts'!$L$147</definedName>
    <definedName name="_16788rtxah">'8.1 Détail des emprunts'!$L$148</definedName>
    <definedName name="_16788rtxai">'8.1 Détail des emprunts'!$L$150</definedName>
    <definedName name="_16788rtxak">'8.1 Détail des emprunts'!$L$149</definedName>
    <definedName name="_16788rtxe">'8.2 Récapitulatif emprunts'!$M$22</definedName>
    <definedName name="_16788rtxea">'8.1 Détail des emprunts'!$K$141</definedName>
    <definedName name="_16788rtxeb">'8.1 Détail des emprunts'!$K$142</definedName>
    <definedName name="_16788rtxec">'8.1 Détail des emprunts'!$K$143</definedName>
    <definedName name="_16788rtxed">'8.1 Détail des emprunts'!$K$144</definedName>
    <definedName name="_16788rtxee">'8.1 Détail des emprunts'!$K$145</definedName>
    <definedName name="_16788rtxef">'8.1 Détail des emprunts'!$K$146</definedName>
    <definedName name="_16788rtxeg">'8.1 Détail des emprunts'!$K$147</definedName>
    <definedName name="_16788rtxeh">'8.1 Détail des emprunts'!$K$148</definedName>
    <definedName name="_16788rtxei">'8.1 Détail des emprunts'!$K$150</definedName>
    <definedName name="_16788rtxek">'8.1 Détail des emprunts'!$K$149</definedName>
    <definedName name="_16788tacne">'8.2 Récapitulatif emprunts'!$W$22</definedName>
    <definedName name="_16788tautem">'8.2 Récapitulatif emprunts'!$U$22</definedName>
    <definedName name="_16788tetf">'8.2 Récapitulatif emprunts'!$T$22</definedName>
    <definedName name="_16788tetia">'8.2 Récapitulatif emprunts'!$R$22</definedName>
    <definedName name="_16788tetv">'8.2 Récapitulatif emprunts'!$S$22</definedName>
    <definedName name="_16788tmde">'8.2 Récapitulatif emprunts'!$Q$22</definedName>
    <definedName name="_16788tmdea">'8.1 Détail des emprunts'!$O$141</definedName>
    <definedName name="_16788tmdeb">'8.1 Détail des emprunts'!$O$142</definedName>
    <definedName name="_16788tmdec">'8.1 Détail des emprunts'!$O$143</definedName>
    <definedName name="_16788tmded">'8.1 Détail des emprunts'!$O$144</definedName>
    <definedName name="_16788tmdee">'8.1 Détail des emprunts'!$O$145</definedName>
    <definedName name="_16788tmdef">'8.1 Détail des emprunts'!$O$146</definedName>
    <definedName name="_16788tmdeg">'8.1 Détail des emprunts'!$O$147</definedName>
    <definedName name="_16788tmdeh">'8.1 Détail des emprunts'!$O$148</definedName>
    <definedName name="_16788tmdei">'8.1 Détail des emprunts'!$O$150</definedName>
    <definedName name="_16788tmdek">'8.1 Détail des emprunts'!$O$149</definedName>
    <definedName name="_16788tpeoc">'8.2 Récapitulatif emprunts'!$V$22</definedName>
    <definedName name="_167mifu">'8.2 Récapitulatif emprunts'!$F$15</definedName>
    <definedName name="_167mtae">'8.2 Récapitulatif emprunts'!$H$15</definedName>
    <definedName name="_167mtea">'8.2 Récapitulatif emprunts'!$G$15</definedName>
    <definedName name="_167mted">'8.2 Récapitulatif emprunts'!$I$15</definedName>
    <definedName name="_167mtnde">'8.2 Récapitulatif emprunts'!$E$15</definedName>
    <definedName name="_167mtoc">'8.2 Récapitulatif emprunts'!$D$15</definedName>
    <definedName name="_167mtta">'8.2 Récapitulatif emprunts'!$J$15</definedName>
    <definedName name="_167rtda">'8.2 Récapitulatif emprunts'!$P$15</definedName>
    <definedName name="_167rtde">'8.2 Récapitulatif emprunts'!$O$15</definedName>
    <definedName name="_167rtga">'8.2 Récapitulatif emprunts'!$L$15</definedName>
    <definedName name="_167rtge">'8.2 Récapitulatif emprunts'!$K$15</definedName>
    <definedName name="_167rtxa">'8.2 Récapitulatif emprunts'!$N$15</definedName>
    <definedName name="_167rtxe">'8.2 Récapitulatif emprunts'!$M$15</definedName>
    <definedName name="_167tacne">'8.2 Récapitulatif emprunts'!$W$15</definedName>
    <definedName name="_167tautem">'8.2 Récapitulatif emprunts'!$U$15</definedName>
    <definedName name="_167tetf">'8.2 Récapitulatif emprunts'!$T$15</definedName>
    <definedName name="_167tetia">'8.2 Récapitulatif emprunts'!$R$15</definedName>
    <definedName name="_167tetv">'8.2 Récapitulatif emprunts'!$S$15</definedName>
    <definedName name="_167tmde">'8.2 Récapitulatif emprunts'!$Q$15</definedName>
    <definedName name="_167tpeoc">'8.2 Récapitulatif emprunts'!$V$15</definedName>
    <definedName name="_1681denma">'8.1 Détail des emprunts'!$P$151</definedName>
    <definedName name="_1681denmb">'8.1 Détail des emprunts'!$P$152</definedName>
    <definedName name="_1681denmc">'8.1 Détail des emprunts'!$P$153</definedName>
    <definedName name="_1681denmd">'8.1 Détail des emprunts'!$P$154</definedName>
    <definedName name="_1681denme">'8.1 Détail des emprunts'!$P$155</definedName>
    <definedName name="_1681denmf">'8.1 Détail des emprunts'!$P$156</definedName>
    <definedName name="_1681denmg">'8.1 Détail des emprunts'!$P$157</definedName>
    <definedName name="_1681denmh">'8.1 Détail des emprunts'!$P$158</definedName>
    <definedName name="_1681denmi">'8.1 Détail des emprunts'!$P$160</definedName>
    <definedName name="_1681denmk">'8.1 Détail des emprunts'!$P$159</definedName>
    <definedName name="_1681mifu">'8.2 Récapitulatif emprunts'!$F$24</definedName>
    <definedName name="_1681mifua">'8.1 Détail des emprunts'!$D$151</definedName>
    <definedName name="_1681mifub">'8.1 Détail des emprunts'!$D$152</definedName>
    <definedName name="_1681mifuc">'8.1 Détail des emprunts'!$D$153</definedName>
    <definedName name="_1681mifud">'8.1 Détail des emprunts'!$D$154</definedName>
    <definedName name="_1681mifue">'8.1 Détail des emprunts'!$D$155</definedName>
    <definedName name="_1681mifuf">'8.1 Détail des emprunts'!$D$156</definedName>
    <definedName name="_1681mifug">'8.1 Détail des emprunts'!$D$157</definedName>
    <definedName name="_1681mifuh">'8.1 Détail des emprunts'!$D$158</definedName>
    <definedName name="_1681mifui">'8.1 Détail des emprunts'!$D$160</definedName>
    <definedName name="_1681mifuk">'8.1 Détail des emprunts'!$D$159</definedName>
    <definedName name="_1681mtae">'8.2 Récapitulatif emprunts'!$H$24</definedName>
    <definedName name="_1681mtaea">'8.1 Détail des emprunts'!$F$151</definedName>
    <definedName name="_1681mtaeb">'8.1 Détail des emprunts'!$F$152</definedName>
    <definedName name="_1681mtaec">'8.1 Détail des emprunts'!$F$153</definedName>
    <definedName name="_1681mtaed">'8.1 Détail des emprunts'!$F$154</definedName>
    <definedName name="_1681mtaee">'8.1 Détail des emprunts'!$F$155</definedName>
    <definedName name="_1681mtaef">'8.1 Détail des emprunts'!$F$156</definedName>
    <definedName name="_1681mtaeg">'8.1 Détail des emprunts'!$F$157</definedName>
    <definedName name="_1681mtaeh">'8.1 Détail des emprunts'!$F$158</definedName>
    <definedName name="_1681mtaei">'8.1 Détail des emprunts'!$F$160</definedName>
    <definedName name="_1681mtaek">'8.1 Détail des emprunts'!$F$159</definedName>
    <definedName name="_1681mtea">'8.2 Récapitulatif emprunts'!$G$24</definedName>
    <definedName name="_1681mteaa">'8.1 Détail des emprunts'!$E$151</definedName>
    <definedName name="_1681mteab">'8.1 Détail des emprunts'!$E$152</definedName>
    <definedName name="_1681mteac">'8.1 Détail des emprunts'!$E$153</definedName>
    <definedName name="_1681mtead">'8.1 Détail des emprunts'!$E$154</definedName>
    <definedName name="_1681mteae">'8.1 Détail des emprunts'!$E$155</definedName>
    <definedName name="_1681mteaf">'8.1 Détail des emprunts'!$E$156</definedName>
    <definedName name="_1681mteag">'8.1 Détail des emprunts'!$E$157</definedName>
    <definedName name="_1681mteah">'8.1 Détail des emprunts'!$E$158</definedName>
    <definedName name="_1681mteai">'8.1 Détail des emprunts'!$E$160</definedName>
    <definedName name="_1681mteak">'8.1 Détail des emprunts'!$E$159</definedName>
    <definedName name="_1681mted">'8.2 Récapitulatif emprunts'!$I$24</definedName>
    <definedName name="_1681mteda">'8.1 Détail des emprunts'!$G$151</definedName>
    <definedName name="_1681mtedb">'8.1 Détail des emprunts'!$G$152</definedName>
    <definedName name="_1681mtedc">'8.1 Détail des emprunts'!$G$153</definedName>
    <definedName name="_1681mtedd">'8.1 Détail des emprunts'!$G$154</definedName>
    <definedName name="_1681mtede">'8.1 Détail des emprunts'!$G$155</definedName>
    <definedName name="_1681mtedf">'8.1 Détail des emprunts'!$G$156</definedName>
    <definedName name="_1681mtedg">'8.1 Détail des emprunts'!$G$157</definedName>
    <definedName name="_1681mtedh">'8.1 Détail des emprunts'!$G$158</definedName>
    <definedName name="_1681mtedi">'8.1 Détail des emprunts'!$G$160</definedName>
    <definedName name="_1681mtedk">'8.1 Détail des emprunts'!$G$159</definedName>
    <definedName name="_1681mtnde">'8.2 Récapitulatif emprunts'!$E$24</definedName>
    <definedName name="_1681mtndea">'8.1 Détail des emprunts'!$C$151</definedName>
    <definedName name="_1681mtndeb">'8.1 Détail des emprunts'!$C$152</definedName>
    <definedName name="_1681mtndec">'8.1 Détail des emprunts'!$C$153</definedName>
    <definedName name="_1681mtnded">'8.1 Détail des emprunts'!$C$154</definedName>
    <definedName name="_1681mtndee">'8.1 Détail des emprunts'!$C$155</definedName>
    <definedName name="_1681mtndef">'8.1 Détail des emprunts'!$C$156</definedName>
    <definedName name="_1681mtndeg">'8.1 Détail des emprunts'!$C$157</definedName>
    <definedName name="_1681mtndeh">'8.1 Détail des emprunts'!$C$158</definedName>
    <definedName name="_1681mtndei">'8.1 Détail des emprunts'!$C$160</definedName>
    <definedName name="_1681mtndek">'8.1 Détail des emprunts'!$C$159</definedName>
    <definedName name="_1681mtoc">'8.2 Récapitulatif emprunts'!$D$24</definedName>
    <definedName name="_1681mtoca">'8.1 Détail des emprunts'!$B$151</definedName>
    <definedName name="_1681mtocb">'8.1 Détail des emprunts'!$B$152</definedName>
    <definedName name="_1681mtocc">'8.1 Détail des emprunts'!$B$153</definedName>
    <definedName name="_1681mtocd">'8.1 Détail des emprunts'!$B$154</definedName>
    <definedName name="_1681mtoce">'8.1 Détail des emprunts'!$B$155</definedName>
    <definedName name="_1681mtocf">'8.1 Détail des emprunts'!$B$156</definedName>
    <definedName name="_1681mtocg">'8.1 Détail des emprunts'!$B$157</definedName>
    <definedName name="_1681mtoch">'8.1 Détail des emprunts'!$B$158</definedName>
    <definedName name="_1681mtoci">'8.1 Détail des emprunts'!$B$160</definedName>
    <definedName name="_1681mtock">'8.1 Détail des emprunts'!$B$159</definedName>
    <definedName name="_1681mtta">'8.2 Récapitulatif emprunts'!$J$24</definedName>
    <definedName name="_1681mttaa">'8.1 Détail des emprunts'!$H$151</definedName>
    <definedName name="_1681mttab">'8.1 Détail des emprunts'!$H$152</definedName>
    <definedName name="_1681mttac">'8.1 Détail des emprunts'!$H$153</definedName>
    <definedName name="_1681mttad">'8.1 Détail des emprunts'!$H$154</definedName>
    <definedName name="_1681mttae">'8.1 Détail des emprunts'!$H$155</definedName>
    <definedName name="_1681mttaf">'8.1 Détail des emprunts'!$H$156</definedName>
    <definedName name="_1681mttag">'8.1 Détail des emprunts'!$H$157</definedName>
    <definedName name="_1681mttah">'8.1 Détail des emprunts'!$H$158</definedName>
    <definedName name="_1681mttai">'8.1 Détail des emprunts'!$H$160</definedName>
    <definedName name="_1681mttak">'8.1 Détail des emprunts'!$H$159</definedName>
    <definedName name="_1681rtda">'8.2 Récapitulatif emprunts'!$P$24</definedName>
    <definedName name="_1681rtdaa">'8.1 Détail des emprunts'!$N$151</definedName>
    <definedName name="_1681rtdab">'8.1 Détail des emprunts'!$N$152</definedName>
    <definedName name="_1681rtdac">'8.1 Détail des emprunts'!$N$153</definedName>
    <definedName name="_1681rtdad">'8.1 Détail des emprunts'!$N$154</definedName>
    <definedName name="_1681rtdae">'8.1 Détail des emprunts'!$N$155</definedName>
    <definedName name="_1681rtdaf">'8.1 Détail des emprunts'!$N$156</definedName>
    <definedName name="_1681rtdag">'8.1 Détail des emprunts'!$N$157</definedName>
    <definedName name="_1681rtdah">'8.1 Détail des emprunts'!$N$158</definedName>
    <definedName name="_1681rtdai">'8.1 Détail des emprunts'!$N$160</definedName>
    <definedName name="_1681rtdak">'8.1 Détail des emprunts'!$N$159</definedName>
    <definedName name="_1681rtde">'8.2 Récapitulatif emprunts'!$O$24</definedName>
    <definedName name="_1681rtdea">'8.1 Détail des emprunts'!$M$151</definedName>
    <definedName name="_1681rtdeb">'8.1 Détail des emprunts'!$M$152</definedName>
    <definedName name="_1681rtdec">'8.1 Détail des emprunts'!$M$153</definedName>
    <definedName name="_1681rtded">'8.1 Détail des emprunts'!$M$154</definedName>
    <definedName name="_1681rtdee">'8.1 Détail des emprunts'!$M$155</definedName>
    <definedName name="_1681rtdef">'8.1 Détail des emprunts'!$M$156</definedName>
    <definedName name="_1681rtdeg">'8.1 Détail des emprunts'!$M$157</definedName>
    <definedName name="_1681rtdeh">'8.1 Détail des emprunts'!$M$158</definedName>
    <definedName name="_1681rtdei">'8.1 Détail des emprunts'!$M$160</definedName>
    <definedName name="_1681rtdek">'8.1 Détail des emprunts'!$M$159</definedName>
    <definedName name="_1681rtga">'8.2 Récapitulatif emprunts'!$L$24</definedName>
    <definedName name="_1681rtgaa">'8.1 Détail des emprunts'!$J$151</definedName>
    <definedName name="_1681rtgab">'8.1 Détail des emprunts'!$J$152</definedName>
    <definedName name="_1681rtgac">'8.1 Détail des emprunts'!$J$153</definedName>
    <definedName name="_1681rtgad">'8.1 Détail des emprunts'!$J$154</definedName>
    <definedName name="_1681rtgae">'8.1 Détail des emprunts'!$J$155</definedName>
    <definedName name="_1681rtgaf">'8.1 Détail des emprunts'!$J$156</definedName>
    <definedName name="_1681rtgag">'8.1 Détail des emprunts'!$J$157</definedName>
    <definedName name="_1681rtgah">'8.1 Détail des emprunts'!$J$158</definedName>
    <definedName name="_1681rtgai">'8.1 Détail des emprunts'!$J$160</definedName>
    <definedName name="_1681rtgak">'8.1 Détail des emprunts'!$J$159</definedName>
    <definedName name="_1681rtge">'8.2 Récapitulatif emprunts'!$K$24</definedName>
    <definedName name="_1681rtgea">'8.1 Détail des emprunts'!$I$151</definedName>
    <definedName name="_1681rtgeb">'8.1 Détail des emprunts'!$I$152</definedName>
    <definedName name="_1681rtgec">'8.1 Détail des emprunts'!$I$153</definedName>
    <definedName name="_1681rtged">'8.1 Détail des emprunts'!$I$154</definedName>
    <definedName name="_1681rtgee">'8.1 Détail des emprunts'!$I$155</definedName>
    <definedName name="_1681rtgef">'8.1 Détail des emprunts'!$I$156</definedName>
    <definedName name="_1681rtgeg">'8.1 Détail des emprunts'!$I$157</definedName>
    <definedName name="_1681rtgeh">'8.1 Détail des emprunts'!$I$158</definedName>
    <definedName name="_1681rtgei">'8.1 Détail des emprunts'!$I$160</definedName>
    <definedName name="_1681rtgek">'8.1 Détail des emprunts'!$I$159</definedName>
    <definedName name="_1681rtxa">'8.2 Récapitulatif emprunts'!$N$24</definedName>
    <definedName name="_1681rtxaa">'8.1 Détail des emprunts'!$L$151</definedName>
    <definedName name="_1681rtxab">'8.1 Détail des emprunts'!$L$152</definedName>
    <definedName name="_1681rtxac">'8.1 Détail des emprunts'!$L$153</definedName>
    <definedName name="_1681rtxad">'8.1 Détail des emprunts'!$L$154</definedName>
    <definedName name="_1681rtxae">'8.1 Détail des emprunts'!$L$155</definedName>
    <definedName name="_1681rtxaf">'8.1 Détail des emprunts'!$L$156</definedName>
    <definedName name="_1681rtxag">'8.1 Détail des emprunts'!$L$157</definedName>
    <definedName name="_1681rtxah">'8.1 Détail des emprunts'!$L$158</definedName>
    <definedName name="_1681rtxai">'8.1 Détail des emprunts'!$L$160</definedName>
    <definedName name="_1681rtxak">'8.1 Détail des emprunts'!$L$159</definedName>
    <definedName name="_1681rtxe">'8.2 Récapitulatif emprunts'!$M$24</definedName>
    <definedName name="_1681rtxea">'8.1 Détail des emprunts'!$K$151</definedName>
    <definedName name="_1681rtxeb">'8.1 Détail des emprunts'!$K$152</definedName>
    <definedName name="_1681rtxec">'8.1 Détail des emprunts'!$K$153</definedName>
    <definedName name="_1681rtxed">'8.1 Détail des emprunts'!$K$154</definedName>
    <definedName name="_1681rtxee">'8.1 Détail des emprunts'!$K$155</definedName>
    <definedName name="_1681rtxef">'8.1 Détail des emprunts'!$K$156</definedName>
    <definedName name="_1681rtxeg">'8.1 Détail des emprunts'!$K$157</definedName>
    <definedName name="_1681rtxeh">'8.1 Détail des emprunts'!$K$158</definedName>
    <definedName name="_1681rtxei">'8.1 Détail des emprunts'!$K$160</definedName>
    <definedName name="_1681rtxek">'8.1 Détail des emprunts'!$K$159</definedName>
    <definedName name="_1681tacne">'8.2 Récapitulatif emprunts'!$W$24</definedName>
    <definedName name="_1681tautem">'8.2 Récapitulatif emprunts'!$U$24</definedName>
    <definedName name="_1681tetf">'8.2 Récapitulatif emprunts'!$T$24</definedName>
    <definedName name="_1681tetia">'8.2 Récapitulatif emprunts'!$R$24</definedName>
    <definedName name="_1681tetv">'8.2 Récapitulatif emprunts'!$S$24</definedName>
    <definedName name="_1681tmde">'8.2 Récapitulatif emprunts'!$Q$24</definedName>
    <definedName name="_1681tmdea">'8.1 Détail des emprunts'!$O$151</definedName>
    <definedName name="_1681tmdeb">'8.1 Détail des emprunts'!$O$152</definedName>
    <definedName name="_1681tmdec">'8.1 Détail des emprunts'!$O$153</definedName>
    <definedName name="_1681tmded">'8.1 Détail des emprunts'!$O$154</definedName>
    <definedName name="_1681tmdee">'8.1 Détail des emprunts'!$O$155</definedName>
    <definedName name="_1681tmdef">'8.1 Détail des emprunts'!$O$156</definedName>
    <definedName name="_1681tmdeg">'8.1 Détail des emprunts'!$O$157</definedName>
    <definedName name="_1681tmdeh">'8.1 Détail des emprunts'!$O$158</definedName>
    <definedName name="_1681tmdei">'8.1 Détail des emprunts'!$O$160</definedName>
    <definedName name="_1681tmdek">'8.1 Détail des emprunts'!$O$159</definedName>
    <definedName name="_1681tpeoc">'8.2 Récapitulatif emprunts'!$V$24</definedName>
    <definedName name="_1687denma">'8.1 Détail des emprunts'!$P$161</definedName>
    <definedName name="_1687denmb">'8.1 Détail des emprunts'!$P$162</definedName>
    <definedName name="_1687denmc">'8.1 Détail des emprunts'!$P$163</definedName>
    <definedName name="_1687denmd">'8.1 Détail des emprunts'!$P$164</definedName>
    <definedName name="_1687denme">'8.1 Détail des emprunts'!$P$165</definedName>
    <definedName name="_1687denmf">'8.1 Détail des emprunts'!$P$166</definedName>
    <definedName name="_1687denmg">'8.1 Détail des emprunts'!$P$167</definedName>
    <definedName name="_1687denmh">'8.1 Détail des emprunts'!$P$168</definedName>
    <definedName name="_1687denmi">'8.1 Détail des emprunts'!$P$170</definedName>
    <definedName name="_1687denmk">'8.1 Détail des emprunts'!$P$169</definedName>
    <definedName name="_1687mifu">'8.2 Récapitulatif emprunts'!$F$25</definedName>
    <definedName name="_1687mifua">'8.1 Détail des emprunts'!$D$161</definedName>
    <definedName name="_1687mifub">'8.1 Détail des emprunts'!$D$162</definedName>
    <definedName name="_1687mifuc">'8.1 Détail des emprunts'!$D$163</definedName>
    <definedName name="_1687mifud">'8.1 Détail des emprunts'!$D$164</definedName>
    <definedName name="_1687mifue">'8.1 Détail des emprunts'!$D$165</definedName>
    <definedName name="_1687mifuf">'8.1 Détail des emprunts'!$D$166</definedName>
    <definedName name="_1687mifug">'8.1 Détail des emprunts'!$D$167</definedName>
    <definedName name="_1687mifuh">'8.1 Détail des emprunts'!$D$168</definedName>
    <definedName name="_1687mifui">'8.1 Détail des emprunts'!$D$170</definedName>
    <definedName name="_1687mifuk">'8.1 Détail des emprunts'!$D$169</definedName>
    <definedName name="_1687mtae">'8.2 Récapitulatif emprunts'!$H$25</definedName>
    <definedName name="_1687mtaea">'8.1 Détail des emprunts'!$F$161</definedName>
    <definedName name="_1687mtaeb">'8.1 Détail des emprunts'!$F$162</definedName>
    <definedName name="_1687mtaec">'8.1 Détail des emprunts'!$F$163</definedName>
    <definedName name="_1687mtaed">'8.1 Détail des emprunts'!$F$164</definedName>
    <definedName name="_1687mtaee">'8.1 Détail des emprunts'!$F$165</definedName>
    <definedName name="_1687mtaef">'8.1 Détail des emprunts'!$F$166</definedName>
    <definedName name="_1687mtaeg">'8.1 Détail des emprunts'!$F$167</definedName>
    <definedName name="_1687mtaeh">'8.1 Détail des emprunts'!$F$168</definedName>
    <definedName name="_1687mtaei">'8.1 Détail des emprunts'!$F$170</definedName>
    <definedName name="_1687mtaek">'8.1 Détail des emprunts'!$F$169</definedName>
    <definedName name="_1687mtea">'8.2 Récapitulatif emprunts'!$G$25</definedName>
    <definedName name="_1687mteaa">'8.1 Détail des emprunts'!$E$161</definedName>
    <definedName name="_1687mteab">'8.1 Détail des emprunts'!$E$162</definedName>
    <definedName name="_1687mteac">'8.1 Détail des emprunts'!$E$163</definedName>
    <definedName name="_1687mtead">'8.1 Détail des emprunts'!$E$164</definedName>
    <definedName name="_1687mteae">'8.1 Détail des emprunts'!$E$165</definedName>
    <definedName name="_1687mteaf">'8.1 Détail des emprunts'!$E$166</definedName>
    <definedName name="_1687mteag">'8.1 Détail des emprunts'!$E$167</definedName>
    <definedName name="_1687mteah">'8.1 Détail des emprunts'!$E$168</definedName>
    <definedName name="_1687mteai">'8.1 Détail des emprunts'!$E$170</definedName>
    <definedName name="_1687mteak">'8.1 Détail des emprunts'!$E$169</definedName>
    <definedName name="_1687mted">'8.2 Récapitulatif emprunts'!$I$25</definedName>
    <definedName name="_1687mteda">'8.1 Détail des emprunts'!$G$161</definedName>
    <definedName name="_1687mtedb">'8.1 Détail des emprunts'!$G$162</definedName>
    <definedName name="_1687mtedc">'8.1 Détail des emprunts'!$G$163</definedName>
    <definedName name="_1687mtedd">'8.1 Détail des emprunts'!$G$164</definedName>
    <definedName name="_1687mtede">'8.1 Détail des emprunts'!$G$165</definedName>
    <definedName name="_1687mtedf">'8.1 Détail des emprunts'!$G$166</definedName>
    <definedName name="_1687mtedg">'8.1 Détail des emprunts'!$G$167</definedName>
    <definedName name="_1687mtedh">'8.1 Détail des emprunts'!$G$168</definedName>
    <definedName name="_1687mtedi">'8.1 Détail des emprunts'!$G$170</definedName>
    <definedName name="_1687mtedk">'8.1 Détail des emprunts'!$G$169</definedName>
    <definedName name="_1687mtnde">'8.2 Récapitulatif emprunts'!$E$25</definedName>
    <definedName name="_1687mtndea">'8.1 Détail des emprunts'!$C$161</definedName>
    <definedName name="_1687mtndeb">'8.1 Détail des emprunts'!$C$162</definedName>
    <definedName name="_1687mtndec">'8.1 Détail des emprunts'!$C$163</definedName>
    <definedName name="_1687mtnded">'8.1 Détail des emprunts'!$C$164</definedName>
    <definedName name="_1687mtndee">'8.1 Détail des emprunts'!$C$165</definedName>
    <definedName name="_1687mtndef">'8.1 Détail des emprunts'!$C$166</definedName>
    <definedName name="_1687mtndeg">'8.1 Détail des emprunts'!$C$167</definedName>
    <definedName name="_1687mtndeh">'8.1 Détail des emprunts'!$C$168</definedName>
    <definedName name="_1687mtndei">'8.1 Détail des emprunts'!$C$170</definedName>
    <definedName name="_1687mtndek">'8.1 Détail des emprunts'!$C$169</definedName>
    <definedName name="_1687mtoc">'8.2 Récapitulatif emprunts'!$D$25</definedName>
    <definedName name="_1687mtoca">'8.1 Détail des emprunts'!$B$161</definedName>
    <definedName name="_1687mtocb">'8.1 Détail des emprunts'!$B$162</definedName>
    <definedName name="_1687mtocc">'8.1 Détail des emprunts'!$B$163</definedName>
    <definedName name="_1687mtocd">'8.1 Détail des emprunts'!$B$164</definedName>
    <definedName name="_1687mtoce">'8.1 Détail des emprunts'!$B$165</definedName>
    <definedName name="_1687mtocf">'8.1 Détail des emprunts'!$B$166</definedName>
    <definedName name="_1687mtocg">'8.1 Détail des emprunts'!$B$167</definedName>
    <definedName name="_1687mtoch">'8.1 Détail des emprunts'!$B$168</definedName>
    <definedName name="_1687mtoci">'8.1 Détail des emprunts'!$B$170</definedName>
    <definedName name="_1687mtock">'8.1 Détail des emprunts'!$B$169</definedName>
    <definedName name="_1687mtta">'8.2 Récapitulatif emprunts'!$J$25</definedName>
    <definedName name="_1687mttaa">'8.1 Détail des emprunts'!$H$161</definedName>
    <definedName name="_1687mttab">'8.1 Détail des emprunts'!$H$162</definedName>
    <definedName name="_1687mttac">'8.1 Détail des emprunts'!$H$163</definedName>
    <definedName name="_1687mttad">'8.1 Détail des emprunts'!$H$164</definedName>
    <definedName name="_1687mttae">'8.1 Détail des emprunts'!$H$165</definedName>
    <definedName name="_1687mttaf">'8.1 Détail des emprunts'!$H$166</definedName>
    <definedName name="_1687mttag">'8.1 Détail des emprunts'!$H$167</definedName>
    <definedName name="_1687mttah">'8.1 Détail des emprunts'!$H$168</definedName>
    <definedName name="_1687mttai">'8.1 Détail des emprunts'!$H$170</definedName>
    <definedName name="_1687mttak">'8.1 Détail des emprunts'!$H$169</definedName>
    <definedName name="_1687rtda">'8.2 Récapitulatif emprunts'!$P$25</definedName>
    <definedName name="_1687rtdaa">'8.1 Détail des emprunts'!$N$161</definedName>
    <definedName name="_1687rtdab">'8.1 Détail des emprunts'!$N$162</definedName>
    <definedName name="_1687rtdac">'8.1 Détail des emprunts'!$N$163</definedName>
    <definedName name="_1687rtdad">'8.1 Détail des emprunts'!$N$164</definedName>
    <definedName name="_1687rtdae">'8.1 Détail des emprunts'!$N$165</definedName>
    <definedName name="_1687rtdaf">'8.1 Détail des emprunts'!$N$166</definedName>
    <definedName name="_1687rtdag">'8.1 Détail des emprunts'!$N$167</definedName>
    <definedName name="_1687rtdah">'8.1 Détail des emprunts'!$N$168</definedName>
    <definedName name="_1687rtdai">'8.1 Détail des emprunts'!$N$170</definedName>
    <definedName name="_1687rtdak">'8.1 Détail des emprunts'!$N$169</definedName>
    <definedName name="_1687rtde">'8.2 Récapitulatif emprunts'!$O$25</definedName>
    <definedName name="_1687rtdea">'8.1 Détail des emprunts'!$M$161</definedName>
    <definedName name="_1687rtdeb">'8.1 Détail des emprunts'!$M$162</definedName>
    <definedName name="_1687rtdec">'8.1 Détail des emprunts'!$M$163</definedName>
    <definedName name="_1687rtded">'8.1 Détail des emprunts'!$M$164</definedName>
    <definedName name="_1687rtdee">'8.1 Détail des emprunts'!$M$165</definedName>
    <definedName name="_1687rtdef">'8.1 Détail des emprunts'!$M$166</definedName>
    <definedName name="_1687rtdeg">'8.1 Détail des emprunts'!$M$167</definedName>
    <definedName name="_1687rtdeh">'8.1 Détail des emprunts'!$M$168</definedName>
    <definedName name="_1687rtdei">'8.1 Détail des emprunts'!$M$170</definedName>
    <definedName name="_1687rtdek">'8.1 Détail des emprunts'!$M$169</definedName>
    <definedName name="_1687rtga">'8.2 Récapitulatif emprunts'!$L$25</definedName>
    <definedName name="_1687rtgaa">'8.1 Détail des emprunts'!$J$161</definedName>
    <definedName name="_1687rtgab">'8.1 Détail des emprunts'!$J$162</definedName>
    <definedName name="_1687rtgac">'8.1 Détail des emprunts'!$J$163</definedName>
    <definedName name="_1687rtgad">'8.1 Détail des emprunts'!$J$164</definedName>
    <definedName name="_1687rtgae">'8.1 Détail des emprunts'!$J$165</definedName>
    <definedName name="_1687rtgaf">'8.1 Détail des emprunts'!$J$166</definedName>
    <definedName name="_1687rtgag">'8.1 Détail des emprunts'!$J$167</definedName>
    <definedName name="_1687rtgah">'8.1 Détail des emprunts'!$J$168</definedName>
    <definedName name="_1687rtgai">'8.1 Détail des emprunts'!$J$170</definedName>
    <definedName name="_1687rtgak">'8.1 Détail des emprunts'!$J$169</definedName>
    <definedName name="_1687rtge">'8.2 Récapitulatif emprunts'!$K$25</definedName>
    <definedName name="_1687rtgea">'8.1 Détail des emprunts'!$I$161</definedName>
    <definedName name="_1687rtgeb">'8.1 Détail des emprunts'!$I$162</definedName>
    <definedName name="_1687rtgec">'8.1 Détail des emprunts'!$I$163</definedName>
    <definedName name="_1687rtged">'8.1 Détail des emprunts'!$I$164</definedName>
    <definedName name="_1687rtgee">'8.1 Détail des emprunts'!$I$165</definedName>
    <definedName name="_1687rtgef">'8.1 Détail des emprunts'!$I$166</definedName>
    <definedName name="_1687rtgeg">'8.1 Détail des emprunts'!$I$167</definedName>
    <definedName name="_1687rtgeh">'8.1 Détail des emprunts'!$I$168</definedName>
    <definedName name="_1687rtgei">'8.1 Détail des emprunts'!$I$170</definedName>
    <definedName name="_1687rtgek">'8.1 Détail des emprunts'!$I$169</definedName>
    <definedName name="_1687rtxa">'8.2 Récapitulatif emprunts'!$N$25</definedName>
    <definedName name="_1687rtxaa">'8.1 Détail des emprunts'!$L$161</definedName>
    <definedName name="_1687rtxab">'8.1 Détail des emprunts'!$L$162</definedName>
    <definedName name="_1687rtxac">'8.1 Détail des emprunts'!$L$163</definedName>
    <definedName name="_1687rtxad">'8.1 Détail des emprunts'!$L$164</definedName>
    <definedName name="_1687rtxae">'8.1 Détail des emprunts'!$L$165</definedName>
    <definedName name="_1687rtxaf">'8.1 Détail des emprunts'!$L$166</definedName>
    <definedName name="_1687rtxag">'8.1 Détail des emprunts'!$L$167</definedName>
    <definedName name="_1687rtxah">'8.1 Détail des emprunts'!$L$168</definedName>
    <definedName name="_1687rtxai">'8.1 Détail des emprunts'!$L$170</definedName>
    <definedName name="_1687rtxak">'8.1 Détail des emprunts'!$L$169</definedName>
    <definedName name="_1687rtxe">'8.2 Récapitulatif emprunts'!$M$25</definedName>
    <definedName name="_1687rtxea">'8.1 Détail des emprunts'!$K$161</definedName>
    <definedName name="_1687rtxeb">'8.1 Détail des emprunts'!$K$162</definedName>
    <definedName name="_1687rtxec">'8.1 Détail des emprunts'!$K$163</definedName>
    <definedName name="_1687rtxed">'8.1 Détail des emprunts'!$K$164</definedName>
    <definedName name="_1687rtxee">'8.1 Détail des emprunts'!$K$165</definedName>
    <definedName name="_1687rtxef">'8.1 Détail des emprunts'!$K$166</definedName>
    <definedName name="_1687rtxeg">'8.1 Détail des emprunts'!$K$167</definedName>
    <definedName name="_1687rtxeh">'8.1 Détail des emprunts'!$K$168</definedName>
    <definedName name="_1687rtxei">'8.1 Détail des emprunts'!$K$170</definedName>
    <definedName name="_1687rtxek">'8.1 Détail des emprunts'!$K$169</definedName>
    <definedName name="_1687tacne">'8.2 Récapitulatif emprunts'!$W$25</definedName>
    <definedName name="_1687tautem">'8.2 Récapitulatif emprunts'!$U$25</definedName>
    <definedName name="_1687tetf">'8.2 Récapitulatif emprunts'!$T$25</definedName>
    <definedName name="_1687tetia">'8.2 Récapitulatif emprunts'!$R$25</definedName>
    <definedName name="_1687tetv">'8.2 Récapitulatif emprunts'!$S$25</definedName>
    <definedName name="_1687tmde">'8.2 Récapitulatif emprunts'!$Q$25</definedName>
    <definedName name="_1687tmdea">'8.1 Détail des emprunts'!$O$161</definedName>
    <definedName name="_1687tmdeb">'8.1 Détail des emprunts'!$O$162</definedName>
    <definedName name="_1687tmdec">'8.1 Détail des emprunts'!$O$163</definedName>
    <definedName name="_1687tmded">'8.1 Détail des emprunts'!$O$164</definedName>
    <definedName name="_1687tmdee">'8.1 Détail des emprunts'!$O$165</definedName>
    <definedName name="_1687tmdef">'8.1 Détail des emprunts'!$O$166</definedName>
    <definedName name="_1687tmdeg">'8.1 Détail des emprunts'!$O$167</definedName>
    <definedName name="_1687tmdeh">'8.1 Détail des emprunts'!$O$168</definedName>
    <definedName name="_1687tmdei">'8.1 Détail des emprunts'!$O$170</definedName>
    <definedName name="_1687tmdek">'8.1 Détail des emprunts'!$O$169</definedName>
    <definedName name="_1687tpeoc">'8.2 Récapitulatif emprunts'!$V$25</definedName>
    <definedName name="_168mifu">'8.2 Récapitulatif emprunts'!$F$23</definedName>
    <definedName name="_168mtae">'8.2 Récapitulatif emprunts'!$H$23</definedName>
    <definedName name="_168mtea">'8.2 Récapitulatif emprunts'!$G$23</definedName>
    <definedName name="_168mted">'8.2 Récapitulatif emprunts'!$I$23</definedName>
    <definedName name="_168mtnde">'8.2 Récapitulatif emprunts'!$E$23</definedName>
    <definedName name="_168mtoc">'8.2 Récapitulatif emprunts'!$D$23</definedName>
    <definedName name="_168mtta">'8.2 Récapitulatif emprunts'!$J$23</definedName>
    <definedName name="_168rtda">'8.2 Récapitulatif emprunts'!$P$23</definedName>
    <definedName name="_168rtde">'8.2 Récapitulatif emprunts'!$O$23</definedName>
    <definedName name="_168rtga">'8.2 Récapitulatif emprunts'!$L$23</definedName>
    <definedName name="_168rtge">'8.2 Récapitulatif emprunts'!$K$23</definedName>
    <definedName name="_168rtxa">'8.2 Récapitulatif emprunts'!$N$23</definedName>
    <definedName name="_168rtxe">'8.2 Récapitulatif emprunts'!$M$23</definedName>
    <definedName name="_168tacne">'8.2 Récapitulatif emprunts'!$W$23</definedName>
    <definedName name="_168tautem">'8.2 Récapitulatif emprunts'!$U$23</definedName>
    <definedName name="_168tetf">'8.2 Récapitulatif emprunts'!$T$23</definedName>
    <definedName name="_168tetia">'8.2 Récapitulatif emprunts'!$R$23</definedName>
    <definedName name="_168tetv">'8.2 Récapitulatif emprunts'!$S$23</definedName>
    <definedName name="_168tmde">'8.2 Récapitulatif emprunts'!$Q$23</definedName>
    <definedName name="_168tpeoc">'8.2 Récapitulatif emprunts'!$V$23</definedName>
    <definedName name="_17denma">'8.1 Détail des emprunts'!$P$171</definedName>
    <definedName name="_17denmb">'8.1 Détail des emprunts'!$P$172</definedName>
    <definedName name="_17denmc">'8.1 Détail des emprunts'!$P$173</definedName>
    <definedName name="_17denmd">'8.1 Détail des emprunts'!$P$174</definedName>
    <definedName name="_17denme">'8.1 Détail des emprunts'!$P$175</definedName>
    <definedName name="_17denmf">'8.1 Détail des emprunts'!$P$176</definedName>
    <definedName name="_17denmg">'8.1 Détail des emprunts'!$P$177</definedName>
    <definedName name="_17denmh">'8.1 Détail des emprunts'!$P$178</definedName>
    <definedName name="_17denmi">'8.1 Détail des emprunts'!$P$180</definedName>
    <definedName name="_17denmk">'8.1 Détail des emprunts'!$P$179</definedName>
    <definedName name="_17mifu">'8.2 Récapitulatif emprunts'!$F$26</definedName>
    <definedName name="_17mifua">'8.1 Détail des emprunts'!$D$171</definedName>
    <definedName name="_17mifub">'8.1 Détail des emprunts'!$D$172</definedName>
    <definedName name="_17mifuc">'8.1 Détail des emprunts'!$D$173</definedName>
    <definedName name="_17mifud">'8.1 Détail des emprunts'!$D$174</definedName>
    <definedName name="_17mifue">'8.1 Détail des emprunts'!$D$175</definedName>
    <definedName name="_17mifuf">'8.1 Détail des emprunts'!$D$176</definedName>
    <definedName name="_17mifug">'8.1 Détail des emprunts'!$D$177</definedName>
    <definedName name="_17mifuh">'8.1 Détail des emprunts'!$D$178</definedName>
    <definedName name="_17mifui">'8.1 Détail des emprunts'!$D$180</definedName>
    <definedName name="_17mifuk">'8.1 Détail des emprunts'!$D$179</definedName>
    <definedName name="_17mtae">'8.2 Récapitulatif emprunts'!$H$26</definedName>
    <definedName name="_17mtaea">'8.1 Détail des emprunts'!$F$171</definedName>
    <definedName name="_17mtaeb">'8.1 Détail des emprunts'!$F$172</definedName>
    <definedName name="_17mtaec">'8.1 Détail des emprunts'!$F$173</definedName>
    <definedName name="_17mtaed">'8.1 Détail des emprunts'!$F$174</definedName>
    <definedName name="_17mtaee">'8.1 Détail des emprunts'!$F$175</definedName>
    <definedName name="_17mtaef">'8.1 Détail des emprunts'!$F$176</definedName>
    <definedName name="_17mtaeg">'8.1 Détail des emprunts'!$F$177</definedName>
    <definedName name="_17mtaeh">'8.1 Détail des emprunts'!$F$178</definedName>
    <definedName name="_17mtaei">'8.1 Détail des emprunts'!$F$180</definedName>
    <definedName name="_17mtaek">'8.1 Détail des emprunts'!$F$179</definedName>
    <definedName name="_17mtea">'8.2 Récapitulatif emprunts'!$G$26</definedName>
    <definedName name="_17mteaa">'8.1 Détail des emprunts'!$E$171</definedName>
    <definedName name="_17mteab">'8.1 Détail des emprunts'!$E$172</definedName>
    <definedName name="_17mteac">'8.1 Détail des emprunts'!$E$173</definedName>
    <definedName name="_17mtead">'8.1 Détail des emprunts'!$E$174</definedName>
    <definedName name="_17mteae">'8.1 Détail des emprunts'!$E$175</definedName>
    <definedName name="_17mteaf">'8.1 Détail des emprunts'!$E$176</definedName>
    <definedName name="_17mteag">'8.1 Détail des emprunts'!$E$177</definedName>
    <definedName name="_17mteah">'8.1 Détail des emprunts'!$E$178</definedName>
    <definedName name="_17mteai">'8.1 Détail des emprunts'!$E$180</definedName>
    <definedName name="_17mteak">'8.1 Détail des emprunts'!$E$179</definedName>
    <definedName name="_17mted">'8.2 Récapitulatif emprunts'!$I$26</definedName>
    <definedName name="_17mteda">'8.1 Détail des emprunts'!$G$171</definedName>
    <definedName name="_17mtedb">'8.1 Détail des emprunts'!$G$172</definedName>
    <definedName name="_17mtedc">'8.1 Détail des emprunts'!$G$173</definedName>
    <definedName name="_17mtedd">'8.1 Détail des emprunts'!$G$174</definedName>
    <definedName name="_17mtede">'8.1 Détail des emprunts'!$G$175</definedName>
    <definedName name="_17mtedf">'8.1 Détail des emprunts'!$G$176</definedName>
    <definedName name="_17mtedg">'8.1 Détail des emprunts'!$G$177</definedName>
    <definedName name="_17mtedh">'8.1 Détail des emprunts'!$G$178</definedName>
    <definedName name="_17mtedi">'8.1 Détail des emprunts'!$G$180</definedName>
    <definedName name="_17mtedk">'8.1 Détail des emprunts'!$G$179</definedName>
    <definedName name="_17mtnde">'8.2 Récapitulatif emprunts'!$E$26</definedName>
    <definedName name="_17mtndea">'8.1 Détail des emprunts'!$C$171</definedName>
    <definedName name="_17mtndeb">'8.1 Détail des emprunts'!$C$172</definedName>
    <definedName name="_17mtndec">'8.1 Détail des emprunts'!$C$173</definedName>
    <definedName name="_17mtnded">'8.1 Détail des emprunts'!$C$174</definedName>
    <definedName name="_17mtndee">'8.1 Détail des emprunts'!$C$175</definedName>
    <definedName name="_17mtndef">'8.1 Détail des emprunts'!$C$176</definedName>
    <definedName name="_17mtndeg">'8.1 Détail des emprunts'!$C$177</definedName>
    <definedName name="_17mtndeh">'8.1 Détail des emprunts'!$C$178</definedName>
    <definedName name="_17mtndei">'8.1 Détail des emprunts'!$C$180</definedName>
    <definedName name="_17mtndek">'8.1 Détail des emprunts'!$C$179</definedName>
    <definedName name="_17mtoc">'8.2 Récapitulatif emprunts'!$D$26</definedName>
    <definedName name="_17mtoca">'8.1 Détail des emprunts'!$B$171</definedName>
    <definedName name="_17mtocb">'8.1 Détail des emprunts'!$B$172</definedName>
    <definedName name="_17mtocc">'8.1 Détail des emprunts'!$B$173</definedName>
    <definedName name="_17mtocd">'8.1 Détail des emprunts'!$B$174</definedName>
    <definedName name="_17mtoce">'8.1 Détail des emprunts'!$B$175</definedName>
    <definedName name="_17mtocf">'8.1 Détail des emprunts'!$B$176</definedName>
    <definedName name="_17mtocg">'8.1 Détail des emprunts'!$B$177</definedName>
    <definedName name="_17mtoch">'8.1 Détail des emprunts'!$B$178</definedName>
    <definedName name="_17mtoci">'8.1 Détail des emprunts'!$B$180</definedName>
    <definedName name="_17mtock">'8.1 Détail des emprunts'!$B$179</definedName>
    <definedName name="_17mtta">'8.2 Récapitulatif emprunts'!$J$26</definedName>
    <definedName name="_17mttaa">'8.1 Détail des emprunts'!$H$171</definedName>
    <definedName name="_17mttab">'8.1 Détail des emprunts'!$H$172</definedName>
    <definedName name="_17mttac">'8.1 Détail des emprunts'!$H$173</definedName>
    <definedName name="_17mttad">'8.1 Détail des emprunts'!$H$174</definedName>
    <definedName name="_17mttae">'8.1 Détail des emprunts'!$H$175</definedName>
    <definedName name="_17mttaf">'8.1 Détail des emprunts'!$H$176</definedName>
    <definedName name="_17mttag">'8.1 Détail des emprunts'!$H$177</definedName>
    <definedName name="_17mttah">'8.1 Détail des emprunts'!$H$178</definedName>
    <definedName name="_17mttai">'8.1 Détail des emprunts'!$H$180</definedName>
    <definedName name="_17mttak">'8.1 Détail des emprunts'!$H$179</definedName>
    <definedName name="_17rtda">'8.2 Récapitulatif emprunts'!$P$26</definedName>
    <definedName name="_17rtdaa">'8.1 Détail des emprunts'!$N$171</definedName>
    <definedName name="_17rtdab">'8.1 Détail des emprunts'!$N$172</definedName>
    <definedName name="_17rtdac">'8.1 Détail des emprunts'!$N$173</definedName>
    <definedName name="_17rtdad">'8.1 Détail des emprunts'!$N$174</definedName>
    <definedName name="_17rtdae">'8.1 Détail des emprunts'!$N$175</definedName>
    <definedName name="_17rtdaf">'8.1 Détail des emprunts'!$N$176</definedName>
    <definedName name="_17rtdag">'8.1 Détail des emprunts'!$N$177</definedName>
    <definedName name="_17rtdah">'8.1 Détail des emprunts'!$N$178</definedName>
    <definedName name="_17rtdai">'8.1 Détail des emprunts'!$N$180</definedName>
    <definedName name="_17rtdak">'8.1 Détail des emprunts'!$N$179</definedName>
    <definedName name="_17rtde">'8.2 Récapitulatif emprunts'!$O$26</definedName>
    <definedName name="_17rtdea">'8.1 Détail des emprunts'!$M$171</definedName>
    <definedName name="_17rtdeb">'8.1 Détail des emprunts'!$M$172</definedName>
    <definedName name="_17rtdec">'8.1 Détail des emprunts'!$M$173</definedName>
    <definedName name="_17rtded">'8.1 Détail des emprunts'!$M$174</definedName>
    <definedName name="_17rtdee">'8.1 Détail des emprunts'!$M$175</definedName>
    <definedName name="_17rtdef">'8.1 Détail des emprunts'!$M$176</definedName>
    <definedName name="_17rtdeg">'8.1 Détail des emprunts'!$M$177</definedName>
    <definedName name="_17rtdeh">'8.1 Détail des emprunts'!$M$178</definedName>
    <definedName name="_17rtdei">'8.1 Détail des emprunts'!$M$180</definedName>
    <definedName name="_17rtdek">'8.1 Détail des emprunts'!$M$179</definedName>
    <definedName name="_17rtga">'8.2 Récapitulatif emprunts'!$L$26</definedName>
    <definedName name="_17rtgaa">'8.1 Détail des emprunts'!$J$171</definedName>
    <definedName name="_17rtgab">'8.1 Détail des emprunts'!$J$172</definedName>
    <definedName name="_17rtgac">'8.1 Détail des emprunts'!$J$173</definedName>
    <definedName name="_17rtgad">'8.1 Détail des emprunts'!$J$174</definedName>
    <definedName name="_17rtgae">'8.1 Détail des emprunts'!$J$175</definedName>
    <definedName name="_17rtgaf">'8.1 Détail des emprunts'!$J$176</definedName>
    <definedName name="_17rtgag">'8.1 Détail des emprunts'!$J$177</definedName>
    <definedName name="_17rtgah">'8.1 Détail des emprunts'!$J$178</definedName>
    <definedName name="_17rtgai">'8.1 Détail des emprunts'!$J$180</definedName>
    <definedName name="_17rtgak">'8.1 Détail des emprunts'!$J$179</definedName>
    <definedName name="_17rtge">'8.2 Récapitulatif emprunts'!$K$26</definedName>
    <definedName name="_17rtgea">'8.1 Détail des emprunts'!$I$171</definedName>
    <definedName name="_17rtgeb">'8.1 Détail des emprunts'!$I$172</definedName>
    <definedName name="_17rtgec">'8.1 Détail des emprunts'!$I$173</definedName>
    <definedName name="_17rtged">'8.1 Détail des emprunts'!$I$174</definedName>
    <definedName name="_17rtgee">'8.1 Détail des emprunts'!$I$175</definedName>
    <definedName name="_17rtgef">'8.1 Détail des emprunts'!$I$176</definedName>
    <definedName name="_17rtgeg">'8.1 Détail des emprunts'!$I$177</definedName>
    <definedName name="_17rtgeh">'8.1 Détail des emprunts'!$I$178</definedName>
    <definedName name="_17rtgei">'8.1 Détail des emprunts'!$I$180</definedName>
    <definedName name="_17rtgek">'8.1 Détail des emprunts'!$I$179</definedName>
    <definedName name="_17rtxa">'8.2 Récapitulatif emprunts'!$N$26</definedName>
    <definedName name="_17rtxaa">'8.1 Détail des emprunts'!$L$171</definedName>
    <definedName name="_17rtxab">'8.1 Détail des emprunts'!$L$172</definedName>
    <definedName name="_17rtxac">'8.1 Détail des emprunts'!$L$173</definedName>
    <definedName name="_17rtxad">'8.1 Détail des emprunts'!$L$174</definedName>
    <definedName name="_17rtxae">'8.1 Détail des emprunts'!$L$175</definedName>
    <definedName name="_17rtxaf">'8.1 Détail des emprunts'!$L$176</definedName>
    <definedName name="_17rtxag">'8.1 Détail des emprunts'!$L$177</definedName>
    <definedName name="_17rtxah">'8.1 Détail des emprunts'!$L$178</definedName>
    <definedName name="_17rtxai">'8.1 Détail des emprunts'!$L$180</definedName>
    <definedName name="_17rtxak">'8.1 Détail des emprunts'!$L$179</definedName>
    <definedName name="_17rtxe">'8.2 Récapitulatif emprunts'!$M$26</definedName>
    <definedName name="_17rtxea">'8.1 Détail des emprunts'!$K$171</definedName>
    <definedName name="_17rtxeb">'8.1 Détail des emprunts'!$K$172</definedName>
    <definedName name="_17rtxec">'8.1 Détail des emprunts'!$K$173</definedName>
    <definedName name="_17rtxed">'8.1 Détail des emprunts'!$K$174</definedName>
    <definedName name="_17rtxee">'8.1 Détail des emprunts'!$K$175</definedName>
    <definedName name="_17rtxef">'8.1 Détail des emprunts'!$K$176</definedName>
    <definedName name="_17rtxeg">'8.1 Détail des emprunts'!$K$177</definedName>
    <definedName name="_17rtxeh">'8.1 Détail des emprunts'!$K$178</definedName>
    <definedName name="_17rtxei">'8.1 Détail des emprunts'!$K$180</definedName>
    <definedName name="_17rtxek">'8.1 Détail des emprunts'!$K$179</definedName>
    <definedName name="_17tacne">'8.2 Récapitulatif emprunts'!$W$26</definedName>
    <definedName name="_17tautem">'8.2 Récapitulatif emprunts'!$U$26</definedName>
    <definedName name="_17tetf">'8.2 Récapitulatif emprunts'!$T$26</definedName>
    <definedName name="_17tetia">'8.2 Récapitulatif emprunts'!$R$26</definedName>
    <definedName name="_17tetv">'8.2 Récapitulatif emprunts'!$S$26</definedName>
    <definedName name="_17tmde">'8.2 Récapitulatif emprunts'!$Q$26</definedName>
    <definedName name="_17tmdea">'8.1 Détail des emprunts'!$O$171</definedName>
    <definedName name="_17tmdeb">'8.1 Détail des emprunts'!$O$172</definedName>
    <definedName name="_17tmdec">'8.1 Détail des emprunts'!$O$173</definedName>
    <definedName name="_17tmded">'8.1 Détail des emprunts'!$O$174</definedName>
    <definedName name="_17tmdee">'8.1 Détail des emprunts'!$O$175</definedName>
    <definedName name="_17tmdef">'8.1 Détail des emprunts'!$O$176</definedName>
    <definedName name="_17tmdeg">'8.1 Détail des emprunts'!$O$177</definedName>
    <definedName name="_17tmdeh">'8.1 Détail des emprunts'!$O$178</definedName>
    <definedName name="_17tmdei">'8.1 Détail des emprunts'!$O$180</definedName>
    <definedName name="_17tmdek">'8.1 Détail des emprunts'!$O$179</definedName>
    <definedName name="_17tpeoc">'8.2 Récapitulatif emprunts'!$V$26</definedName>
    <definedName name="_18denma">'8.1 Détail des emprunts'!$P$181</definedName>
    <definedName name="_18denmb">'8.1 Détail des emprunts'!$P$182</definedName>
    <definedName name="_18denmc">'8.1 Détail des emprunts'!$P$183</definedName>
    <definedName name="_18denmd">'8.1 Détail des emprunts'!$P$184</definedName>
    <definedName name="_18denme">'8.1 Détail des emprunts'!$P$185</definedName>
    <definedName name="_18denmf">'8.1 Détail des emprunts'!$P$186</definedName>
    <definedName name="_18denmg">'8.1 Détail des emprunts'!$P$187</definedName>
    <definedName name="_18denmh">'8.1 Détail des emprunts'!$P$188</definedName>
    <definedName name="_18denmi">'8.1 Détail des emprunts'!$P$190</definedName>
    <definedName name="_18denmk">'8.1 Détail des emprunts'!$P$189</definedName>
    <definedName name="_18mifu">'8.2 Récapitulatif emprunts'!$F$27</definedName>
    <definedName name="_18mifua">'8.1 Détail des emprunts'!$D$181</definedName>
    <definedName name="_18mifub">'8.1 Détail des emprunts'!$D$182</definedName>
    <definedName name="_18mifuc">'8.1 Détail des emprunts'!$D$183</definedName>
    <definedName name="_18mifud">'8.1 Détail des emprunts'!$D$184</definedName>
    <definedName name="_18mifue">'8.1 Détail des emprunts'!$D$185</definedName>
    <definedName name="_18mifuf">'8.1 Détail des emprunts'!$D$186</definedName>
    <definedName name="_18mifug">'8.1 Détail des emprunts'!$D$187</definedName>
    <definedName name="_18mifuh">'8.1 Détail des emprunts'!$D$188</definedName>
    <definedName name="_18mifui">'8.1 Détail des emprunts'!$D$190</definedName>
    <definedName name="_18mifuk">'8.1 Détail des emprunts'!$D$189</definedName>
    <definedName name="_18mtae">'8.2 Récapitulatif emprunts'!$H$27</definedName>
    <definedName name="_18mtaea">'8.1 Détail des emprunts'!$F$181</definedName>
    <definedName name="_18mtaeb">'8.1 Détail des emprunts'!$F$182</definedName>
    <definedName name="_18mtaec">'8.1 Détail des emprunts'!$F$183</definedName>
    <definedName name="_18mtaed">'8.1 Détail des emprunts'!$F$184</definedName>
    <definedName name="_18mtaee">'8.1 Détail des emprunts'!$F$185</definedName>
    <definedName name="_18mtaef">'8.1 Détail des emprunts'!$F$186</definedName>
    <definedName name="_18mtaeg">'8.1 Détail des emprunts'!$F$187</definedName>
    <definedName name="_18mtaeh">'8.1 Détail des emprunts'!$F$188</definedName>
    <definedName name="_18mtaei">'8.1 Détail des emprunts'!$F$190</definedName>
    <definedName name="_18mtaek">'8.1 Détail des emprunts'!$F$189</definedName>
    <definedName name="_18mtea">'8.2 Récapitulatif emprunts'!$G$27</definedName>
    <definedName name="_18mteaa">'8.1 Détail des emprunts'!$E$181</definedName>
    <definedName name="_18mteab">'8.1 Détail des emprunts'!$E$182</definedName>
    <definedName name="_18mteac">'8.1 Détail des emprunts'!$E$183</definedName>
    <definedName name="_18mtead">'8.1 Détail des emprunts'!$E$184</definedName>
    <definedName name="_18mteae">'8.1 Détail des emprunts'!$E$185</definedName>
    <definedName name="_18mteaf">'8.1 Détail des emprunts'!$E$186</definedName>
    <definedName name="_18mteag">'8.1 Détail des emprunts'!$E$187</definedName>
    <definedName name="_18mteah">'8.1 Détail des emprunts'!$E$188</definedName>
    <definedName name="_18mteai">'8.1 Détail des emprunts'!$E$190</definedName>
    <definedName name="_18mteak">'8.1 Détail des emprunts'!$E$189</definedName>
    <definedName name="_18mted">'8.2 Récapitulatif emprunts'!$I$27</definedName>
    <definedName name="_18mteda">'8.1 Détail des emprunts'!$G$181</definedName>
    <definedName name="_18mtedb">'8.1 Détail des emprunts'!$G$182</definedName>
    <definedName name="_18mtedc">'8.1 Détail des emprunts'!$G$183</definedName>
    <definedName name="_18mtedd">'8.1 Détail des emprunts'!$G$184</definedName>
    <definedName name="_18mtede">'8.1 Détail des emprunts'!$G$185</definedName>
    <definedName name="_18mtedf">'8.1 Détail des emprunts'!$G$186</definedName>
    <definedName name="_18mtedg">'8.1 Détail des emprunts'!$G$187</definedName>
    <definedName name="_18mtedh">'8.1 Détail des emprunts'!$G$188</definedName>
    <definedName name="_18mtedi">'8.1 Détail des emprunts'!$G$190</definedName>
    <definedName name="_18mtedk">'8.1 Détail des emprunts'!$G$189</definedName>
    <definedName name="_18mtnde">'8.2 Récapitulatif emprunts'!$E$27</definedName>
    <definedName name="_18mtndea">'8.1 Détail des emprunts'!$C$181</definedName>
    <definedName name="_18mtndeb">'8.1 Détail des emprunts'!$C$182</definedName>
    <definedName name="_18mtndec">'8.1 Détail des emprunts'!$C$183</definedName>
    <definedName name="_18mtnded">'8.1 Détail des emprunts'!$C$184</definedName>
    <definedName name="_18mtndee">'8.1 Détail des emprunts'!$C$185</definedName>
    <definedName name="_18mtndef">'8.1 Détail des emprunts'!$C$186</definedName>
    <definedName name="_18mtndeg">'8.1 Détail des emprunts'!$C$187</definedName>
    <definedName name="_18mtndeh">'8.1 Détail des emprunts'!$C$188</definedName>
    <definedName name="_18mtndei">'8.1 Détail des emprunts'!$C$190</definedName>
    <definedName name="_18mtndek">'8.1 Détail des emprunts'!$C$189</definedName>
    <definedName name="_18mtoc">'8.2 Récapitulatif emprunts'!$D$27</definedName>
    <definedName name="_18mtoca">'8.1 Détail des emprunts'!$B$181</definedName>
    <definedName name="_18mtocb">'8.1 Détail des emprunts'!$B$182</definedName>
    <definedName name="_18mtocc">'8.1 Détail des emprunts'!$B$183</definedName>
    <definedName name="_18mtocd">'8.1 Détail des emprunts'!$B$184</definedName>
    <definedName name="_18mtoce">'8.1 Détail des emprunts'!$B$185</definedName>
    <definedName name="_18mtocf">'8.1 Détail des emprunts'!$B$186</definedName>
    <definedName name="_18mtocg">'8.1 Détail des emprunts'!$B$187</definedName>
    <definedName name="_18mtoch">'8.1 Détail des emprunts'!$B$188</definedName>
    <definedName name="_18mtoci">'8.1 Détail des emprunts'!$B$190</definedName>
    <definedName name="_18mtock">'8.1 Détail des emprunts'!$B$189</definedName>
    <definedName name="_18mtta">'8.2 Récapitulatif emprunts'!$J$27</definedName>
    <definedName name="_18mttaa">'8.1 Détail des emprunts'!$H$181</definedName>
    <definedName name="_18mttab">'8.1 Détail des emprunts'!$H$182</definedName>
    <definedName name="_18mttac">'8.1 Détail des emprunts'!$H$183</definedName>
    <definedName name="_18mttad">'8.1 Détail des emprunts'!$H$184</definedName>
    <definedName name="_18mttae">'8.1 Détail des emprunts'!$H$185</definedName>
    <definedName name="_18mttaf">'8.1 Détail des emprunts'!$H$186</definedName>
    <definedName name="_18mttag">'8.1 Détail des emprunts'!$H$187</definedName>
    <definedName name="_18mttah">'8.1 Détail des emprunts'!$H$188</definedName>
    <definedName name="_18mttai">'8.1 Détail des emprunts'!$H$190</definedName>
    <definedName name="_18mttak">'8.1 Détail des emprunts'!$H$189</definedName>
    <definedName name="_18rtda">'8.2 Récapitulatif emprunts'!$P$27</definedName>
    <definedName name="_18rtdaa">'8.1 Détail des emprunts'!$N$181</definedName>
    <definedName name="_18rtdab">'8.1 Détail des emprunts'!$N$182</definedName>
    <definedName name="_18rtdac">'8.1 Détail des emprunts'!$N$183</definedName>
    <definedName name="_18rtdad">'8.1 Détail des emprunts'!$N$184</definedName>
    <definedName name="_18rtdae">'8.1 Détail des emprunts'!$N$185</definedName>
    <definedName name="_18rtdaf">'8.1 Détail des emprunts'!$N$186</definedName>
    <definedName name="_18rtdag">'8.1 Détail des emprunts'!$N$187</definedName>
    <definedName name="_18rtdah">'8.1 Détail des emprunts'!$N$188</definedName>
    <definedName name="_18rtdai">'8.1 Détail des emprunts'!$N$190</definedName>
    <definedName name="_18rtdak">'8.1 Détail des emprunts'!$N$189</definedName>
    <definedName name="_18rtde">'8.2 Récapitulatif emprunts'!$O$27</definedName>
    <definedName name="_18rtdea">'8.1 Détail des emprunts'!$M$181</definedName>
    <definedName name="_18rtdeb">'8.1 Détail des emprunts'!$M$182</definedName>
    <definedName name="_18rtdec">'8.1 Détail des emprunts'!$M$183</definedName>
    <definedName name="_18rtded">'8.1 Détail des emprunts'!$M$184</definedName>
    <definedName name="_18rtdee">'8.1 Détail des emprunts'!$M$185</definedName>
    <definedName name="_18rtdef">'8.1 Détail des emprunts'!$M$186</definedName>
    <definedName name="_18rtdeg">'8.1 Détail des emprunts'!$M$187</definedName>
    <definedName name="_18rtdeh">'8.1 Détail des emprunts'!$M$188</definedName>
    <definedName name="_18rtdei">'8.1 Détail des emprunts'!$M$190</definedName>
    <definedName name="_18rtdek">'8.1 Détail des emprunts'!$M$189</definedName>
    <definedName name="_18rtga">'8.2 Récapitulatif emprunts'!$L$27</definedName>
    <definedName name="_18rtgaa">'8.1 Détail des emprunts'!$J$181</definedName>
    <definedName name="_18rtgab">'8.1 Détail des emprunts'!$J$182</definedName>
    <definedName name="_18rtgac">'8.1 Détail des emprunts'!$J$183</definedName>
    <definedName name="_18rtgad">'8.1 Détail des emprunts'!$J$184</definedName>
    <definedName name="_18rtgae">'8.1 Détail des emprunts'!$J$185</definedName>
    <definedName name="_18rtgaf">'8.1 Détail des emprunts'!$J$186</definedName>
    <definedName name="_18rtgag">'8.1 Détail des emprunts'!$J$187</definedName>
    <definedName name="_18rtgah">'8.1 Détail des emprunts'!$J$188</definedName>
    <definedName name="_18rtgai">'8.1 Détail des emprunts'!$J$190</definedName>
    <definedName name="_18rtgak">'8.1 Détail des emprunts'!$J$189</definedName>
    <definedName name="_18rtge">'8.2 Récapitulatif emprunts'!$K$27</definedName>
    <definedName name="_18rtgea">'8.1 Détail des emprunts'!$I$181</definedName>
    <definedName name="_18rtgeb">'8.1 Détail des emprunts'!$I$182</definedName>
    <definedName name="_18rtgec">'8.1 Détail des emprunts'!$I$183</definedName>
    <definedName name="_18rtged">'8.1 Détail des emprunts'!$I$184</definedName>
    <definedName name="_18rtgee">'8.1 Détail des emprunts'!$I$185</definedName>
    <definedName name="_18rtgef">'8.1 Détail des emprunts'!$I$186</definedName>
    <definedName name="_18rtgeg">'8.1 Détail des emprunts'!$I$187</definedName>
    <definedName name="_18rtgeh">'8.1 Détail des emprunts'!$I$188</definedName>
    <definedName name="_18rtgei">'8.1 Détail des emprunts'!$I$190</definedName>
    <definedName name="_18rtgek">'8.1 Détail des emprunts'!$I$189</definedName>
    <definedName name="_18rtxa">'8.2 Récapitulatif emprunts'!$N$27</definedName>
    <definedName name="_18rtxaa">'8.1 Détail des emprunts'!$L$181</definedName>
    <definedName name="_18rtxab">'8.1 Détail des emprunts'!$L$182</definedName>
    <definedName name="_18rtxac">'8.1 Détail des emprunts'!$L$183</definedName>
    <definedName name="_18rtxad">'8.1 Détail des emprunts'!$L$184</definedName>
    <definedName name="_18rtxae">'8.1 Détail des emprunts'!$L$185</definedName>
    <definedName name="_18rtxaf">'8.1 Détail des emprunts'!$L$186</definedName>
    <definedName name="_18rtxag">'8.1 Détail des emprunts'!$L$187</definedName>
    <definedName name="_18rtxah">'8.1 Détail des emprunts'!$L$188</definedName>
    <definedName name="_18rtxai">'8.1 Détail des emprunts'!$L$190</definedName>
    <definedName name="_18rtxak">'8.1 Détail des emprunts'!$L$189</definedName>
    <definedName name="_18rtxe">'8.2 Récapitulatif emprunts'!$M$27</definedName>
    <definedName name="_18rtxea">'8.1 Détail des emprunts'!$K$181</definedName>
    <definedName name="_18rtxeb">'8.1 Détail des emprunts'!$K$182</definedName>
    <definedName name="_18rtxec">'8.1 Détail des emprunts'!$K$183</definedName>
    <definedName name="_18rtxed">'8.1 Détail des emprunts'!$K$184</definedName>
    <definedName name="_18rtxee">'8.1 Détail des emprunts'!$K$185</definedName>
    <definedName name="_18rtxef">'8.1 Détail des emprunts'!$K$186</definedName>
    <definedName name="_18rtxeg">'8.1 Détail des emprunts'!$K$187</definedName>
    <definedName name="_18rtxeh">'8.1 Détail des emprunts'!$K$188</definedName>
    <definedName name="_18rtxei">'8.1 Détail des emprunts'!$K$190</definedName>
    <definedName name="_18rtxek">'8.1 Détail des emprunts'!$K$189</definedName>
    <definedName name="_18tacne">'8.2 Récapitulatif emprunts'!$W$27</definedName>
    <definedName name="_18tautem">'8.2 Récapitulatif emprunts'!$U$27</definedName>
    <definedName name="_18tetf">'8.2 Récapitulatif emprunts'!$T$27</definedName>
    <definedName name="_18tetia">'8.2 Récapitulatif emprunts'!$R$27</definedName>
    <definedName name="_18tetv">'8.2 Récapitulatif emprunts'!$S$27</definedName>
    <definedName name="_18tmde">'8.2 Récapitulatif emprunts'!$Q$27</definedName>
    <definedName name="_18tmdea">'8.1 Détail des emprunts'!$O$181</definedName>
    <definedName name="_18tmdeb">'8.1 Détail des emprunts'!$O$182</definedName>
    <definedName name="_18tmdec">'8.1 Détail des emprunts'!$O$183</definedName>
    <definedName name="_18tmded">'8.1 Détail des emprunts'!$O$184</definedName>
    <definedName name="_18tmdee">'8.1 Détail des emprunts'!$O$185</definedName>
    <definedName name="_18tmdef">'8.1 Détail des emprunts'!$O$186</definedName>
    <definedName name="_18tmdeg">'8.1 Détail des emprunts'!$O$187</definedName>
    <definedName name="_18tmdeh">'8.1 Détail des emprunts'!$O$188</definedName>
    <definedName name="_18tmdei">'8.1 Détail des emprunts'!$O$190</definedName>
    <definedName name="_18tmdek">'8.1 Détail des emprunts'!$O$189</definedName>
    <definedName name="_18tpeoc">'8.2 Récapitulatif emprunts'!$V$27</definedName>
    <definedName name="_519denma">'8.1 Détail des emprunts'!$P$191</definedName>
    <definedName name="_519denmb">'8.1 Détail des emprunts'!$P$192</definedName>
    <definedName name="_519denmc">'8.1 Détail des emprunts'!$P$193</definedName>
    <definedName name="_519denmd">'8.1 Détail des emprunts'!$P$194</definedName>
    <definedName name="_519denme">'8.1 Détail des emprunts'!$P$195</definedName>
    <definedName name="_519denmf">'8.1 Détail des emprunts'!$P$196</definedName>
    <definedName name="_519denmg">'8.1 Détail des emprunts'!$P$197</definedName>
    <definedName name="_519denmh">'8.1 Détail des emprunts'!$P$198</definedName>
    <definedName name="_519denmi">'8.1 Détail des emprunts'!$P$200</definedName>
    <definedName name="_519denmk">'8.1 Détail des emprunts'!$P$199</definedName>
    <definedName name="_519mifu">'8.2 Récapitulatif emprunts'!$F$31</definedName>
    <definedName name="_519mifua">'8.1 Détail des emprunts'!$D$191</definedName>
    <definedName name="_519mifub">'8.1 Détail des emprunts'!$D$192</definedName>
    <definedName name="_519mifuc">'8.1 Détail des emprunts'!$D$193</definedName>
    <definedName name="_519mifud">'8.1 Détail des emprunts'!$D$194</definedName>
    <definedName name="_519mifue">'8.1 Détail des emprunts'!$D$195</definedName>
    <definedName name="_519mifuf">'8.1 Détail des emprunts'!$D$196</definedName>
    <definedName name="_519mifug">'8.1 Détail des emprunts'!$D$197</definedName>
    <definedName name="_519mifuh">'8.1 Détail des emprunts'!$D$198</definedName>
    <definedName name="_519mifui">'8.1 Détail des emprunts'!$D$200</definedName>
    <definedName name="_519mifuk">'8.1 Détail des emprunts'!$D$199</definedName>
    <definedName name="_519mtae">'8.2 Récapitulatif emprunts'!$H$31</definedName>
    <definedName name="_519mtaea">'8.1 Détail des emprunts'!$F$191</definedName>
    <definedName name="_519mtaeb">'8.1 Détail des emprunts'!$F$192</definedName>
    <definedName name="_519mtaec">'8.1 Détail des emprunts'!$F$193</definedName>
    <definedName name="_519mtaed">'8.1 Détail des emprunts'!$F$194</definedName>
    <definedName name="_519mtaee">'8.1 Détail des emprunts'!$F$195</definedName>
    <definedName name="_519mtaef">'8.1 Détail des emprunts'!$F$196</definedName>
    <definedName name="_519mtaeg">'8.1 Détail des emprunts'!$F$197</definedName>
    <definedName name="_519mtaeh">'8.1 Détail des emprunts'!$F$198</definedName>
    <definedName name="_519mtaei">'8.1 Détail des emprunts'!$F$200</definedName>
    <definedName name="_519mtaek">'8.1 Détail des emprunts'!$F$199</definedName>
    <definedName name="_519mtea">'8.2 Récapitulatif emprunts'!$G$31</definedName>
    <definedName name="_519mteaa">'8.1 Détail des emprunts'!$E$191</definedName>
    <definedName name="_519mteab">'8.1 Détail des emprunts'!$E$192</definedName>
    <definedName name="_519mteac">'8.1 Détail des emprunts'!$E$193</definedName>
    <definedName name="_519mtead">'8.1 Détail des emprunts'!$E$194</definedName>
    <definedName name="_519mteae">'8.1 Détail des emprunts'!$E$195</definedName>
    <definedName name="_519mteaf">'8.1 Détail des emprunts'!$E$196</definedName>
    <definedName name="_519mteag">'8.1 Détail des emprunts'!$E$197</definedName>
    <definedName name="_519mteah">'8.1 Détail des emprunts'!$E$198</definedName>
    <definedName name="_519mteai">'8.1 Détail des emprunts'!$E$200</definedName>
    <definedName name="_519mteak">'8.1 Détail des emprunts'!$E$199</definedName>
    <definedName name="_519mted">'8.2 Récapitulatif emprunts'!$I$31</definedName>
    <definedName name="_519mteda">'8.1 Détail des emprunts'!$G$191</definedName>
    <definedName name="_519mtedb">'8.1 Détail des emprunts'!$G$192</definedName>
    <definedName name="_519mtedc">'8.1 Détail des emprunts'!$G$193</definedName>
    <definedName name="_519mtedd">'8.1 Détail des emprunts'!$G$194</definedName>
    <definedName name="_519mtede">'8.1 Détail des emprunts'!$G$195</definedName>
    <definedName name="_519mtedf">'8.1 Détail des emprunts'!$G$196</definedName>
    <definedName name="_519mtedg">'8.1 Détail des emprunts'!$G$197</definedName>
    <definedName name="_519mtedh">'8.1 Détail des emprunts'!$G$198</definedName>
    <definedName name="_519mtedi">'8.1 Détail des emprunts'!$G$200</definedName>
    <definedName name="_519mtedk">'8.1 Détail des emprunts'!$G$199</definedName>
    <definedName name="_519mtnde">'8.2 Récapitulatif emprunts'!$E$31</definedName>
    <definedName name="_519mtndea">'8.1 Détail des emprunts'!$C$191</definedName>
    <definedName name="_519mtndeb">'8.1 Détail des emprunts'!$C$192</definedName>
    <definedName name="_519mtndec">'8.1 Détail des emprunts'!$C$193</definedName>
    <definedName name="_519mtnded">'8.1 Détail des emprunts'!$C$194</definedName>
    <definedName name="_519mtndee">'8.1 Détail des emprunts'!$C$195</definedName>
    <definedName name="_519mtndef">'8.1 Détail des emprunts'!$C$196</definedName>
    <definedName name="_519mtndeg">'8.1 Détail des emprunts'!$C$197</definedName>
    <definedName name="_519mtndeh">'8.1 Détail des emprunts'!$C$198</definedName>
    <definedName name="_519mtndei">'8.1 Détail des emprunts'!$C$200</definedName>
    <definedName name="_519mtndek">'8.1 Détail des emprunts'!$C$199</definedName>
    <definedName name="_519mtoc">'8.2 Récapitulatif emprunts'!$D$31</definedName>
    <definedName name="_519mtoca">'8.1 Détail des emprunts'!$B$191</definedName>
    <definedName name="_519mtocb">'8.1 Détail des emprunts'!$B$192</definedName>
    <definedName name="_519mtocc">'8.1 Détail des emprunts'!$B$193</definedName>
    <definedName name="_519mtocd">'8.1 Détail des emprunts'!$B$194</definedName>
    <definedName name="_519mtoce">'8.1 Détail des emprunts'!$B$195</definedName>
    <definedName name="_519mtocf">'8.1 Détail des emprunts'!$B$196</definedName>
    <definedName name="_519mtocg">'8.1 Détail des emprunts'!$B$197</definedName>
    <definedName name="_519mtoch">'8.1 Détail des emprunts'!$B$198</definedName>
    <definedName name="_519mtoci">'8.1 Détail des emprunts'!$B$200</definedName>
    <definedName name="_519mtock">'8.1 Détail des emprunts'!$B$199</definedName>
    <definedName name="_519mtta">'8.2 Récapitulatif emprunts'!$J$31</definedName>
    <definedName name="_519mttaa">'8.1 Détail des emprunts'!$H$191</definedName>
    <definedName name="_519mttab">'8.1 Détail des emprunts'!$H$192</definedName>
    <definedName name="_519mttac">'8.1 Détail des emprunts'!$H$193</definedName>
    <definedName name="_519mttad">'8.1 Détail des emprunts'!$H$194</definedName>
    <definedName name="_519mttae">'8.1 Détail des emprunts'!$H$195</definedName>
    <definedName name="_519mttaf">'8.1 Détail des emprunts'!$H$196</definedName>
    <definedName name="_519mttag">'8.1 Détail des emprunts'!$H$197</definedName>
    <definedName name="_519mttah">'8.1 Détail des emprunts'!$H$198</definedName>
    <definedName name="_519mttai">'8.1 Détail des emprunts'!$H$200</definedName>
    <definedName name="_519mttak">'8.1 Détail des emprunts'!$H$199</definedName>
    <definedName name="_519rtda">'8.2 Récapitulatif emprunts'!$P$31</definedName>
    <definedName name="_519rtdaa">'8.1 Détail des emprunts'!$N$191</definedName>
    <definedName name="_519rtdab">'8.1 Détail des emprunts'!$N$192</definedName>
    <definedName name="_519rtdac">'8.1 Détail des emprunts'!$N$193</definedName>
    <definedName name="_519rtdad">'8.1 Détail des emprunts'!$N$194</definedName>
    <definedName name="_519rtdae">'8.1 Détail des emprunts'!$N$195</definedName>
    <definedName name="_519rtdaf">'8.1 Détail des emprunts'!$N$196</definedName>
    <definedName name="_519rtdag">'8.1 Détail des emprunts'!$N$197</definedName>
    <definedName name="_519rtdah">'8.1 Détail des emprunts'!$N$198</definedName>
    <definedName name="_519rtdai">'8.1 Détail des emprunts'!$N$200</definedName>
    <definedName name="_519rtdak">'8.1 Détail des emprunts'!$N$199</definedName>
    <definedName name="_519rtde">'8.2 Récapitulatif emprunts'!$O$31</definedName>
    <definedName name="_519rtdea">'8.1 Détail des emprunts'!$M$191</definedName>
    <definedName name="_519rtdeb">'8.1 Détail des emprunts'!$M$192</definedName>
    <definedName name="_519rtdec">'8.1 Détail des emprunts'!$M$193</definedName>
    <definedName name="_519rtded">'8.1 Détail des emprunts'!$M$194</definedName>
    <definedName name="_519rtdee">'8.1 Détail des emprunts'!$M$195</definedName>
    <definedName name="_519rtdef">'8.1 Détail des emprunts'!$M$196</definedName>
    <definedName name="_519rtdeg">'8.1 Détail des emprunts'!$M$197</definedName>
    <definedName name="_519rtdeh">'8.1 Détail des emprunts'!$M$198</definedName>
    <definedName name="_519rtdei">'8.1 Détail des emprunts'!$M$200</definedName>
    <definedName name="_519rtdek">'8.1 Détail des emprunts'!$M$199</definedName>
    <definedName name="_519rtga">'8.2 Récapitulatif emprunts'!$L$31</definedName>
    <definedName name="_519rtgaa">'8.1 Détail des emprunts'!$J$191</definedName>
    <definedName name="_519rtgab">'8.1 Détail des emprunts'!$J$192</definedName>
    <definedName name="_519rtgac">'8.1 Détail des emprunts'!$J$193</definedName>
    <definedName name="_519rtgad">'8.1 Détail des emprunts'!$J$194</definedName>
    <definedName name="_519rtgae">'8.1 Détail des emprunts'!$J$195</definedName>
    <definedName name="_519rtgaf">'8.1 Détail des emprunts'!$J$196</definedName>
    <definedName name="_519rtgag">'8.1 Détail des emprunts'!$J$197</definedName>
    <definedName name="_519rtgah">'8.1 Détail des emprunts'!$J$198</definedName>
    <definedName name="_519rtgai">'8.1 Détail des emprunts'!$J$200</definedName>
    <definedName name="_519rtgak">'8.1 Détail des emprunts'!$J$199</definedName>
    <definedName name="_519rtge">'8.2 Récapitulatif emprunts'!$K$31</definedName>
    <definedName name="_519rtgea">'8.1 Détail des emprunts'!$I$191</definedName>
    <definedName name="_519rtgeb">'8.1 Détail des emprunts'!$I$192</definedName>
    <definedName name="_519rtgec">'8.1 Détail des emprunts'!$I$193</definedName>
    <definedName name="_519rtged">'8.1 Détail des emprunts'!$I$194</definedName>
    <definedName name="_519rtgee">'8.1 Détail des emprunts'!$I$195</definedName>
    <definedName name="_519rtgef">'8.1 Détail des emprunts'!$I$196</definedName>
    <definedName name="_519rtgeg">'8.1 Détail des emprunts'!$I$197</definedName>
    <definedName name="_519rtgeh">'8.1 Détail des emprunts'!$I$198</definedName>
    <definedName name="_519rtgei">'8.1 Détail des emprunts'!$I$200</definedName>
    <definedName name="_519rtgek">'8.1 Détail des emprunts'!$I$199</definedName>
    <definedName name="_519rtxa">'8.2 Récapitulatif emprunts'!$N$31</definedName>
    <definedName name="_519rtxaa">'8.1 Détail des emprunts'!$L$191</definedName>
    <definedName name="_519rtxab">'8.1 Détail des emprunts'!$L$192</definedName>
    <definedName name="_519rtxac">'8.1 Détail des emprunts'!$L$193</definedName>
    <definedName name="_519rtxad">'8.1 Détail des emprunts'!$L$194</definedName>
    <definedName name="_519rtxae">'8.1 Détail des emprunts'!$L$195</definedName>
    <definedName name="_519rtxaf">'8.1 Détail des emprunts'!$L$196</definedName>
    <definedName name="_519rtxag">'8.1 Détail des emprunts'!$L$197</definedName>
    <definedName name="_519rtxah">'8.1 Détail des emprunts'!$L$198</definedName>
    <definedName name="_519rtxai">'8.1 Détail des emprunts'!$L$200</definedName>
    <definedName name="_519rtxak">'8.1 Détail des emprunts'!$L$199</definedName>
    <definedName name="_519rtxe">'8.2 Récapitulatif emprunts'!$M$31</definedName>
    <definedName name="_519rtxea">'8.1 Détail des emprunts'!$K$191</definedName>
    <definedName name="_519rtxeb">'8.1 Détail des emprunts'!$K$192</definedName>
    <definedName name="_519rtxec">'8.1 Détail des emprunts'!$K$193</definedName>
    <definedName name="_519rtxed">'8.1 Détail des emprunts'!$K$194</definedName>
    <definedName name="_519rtxee">'8.1 Détail des emprunts'!$K$195</definedName>
    <definedName name="_519rtxef">'8.1 Détail des emprunts'!$K$196</definedName>
    <definedName name="_519rtxeg">'8.1 Détail des emprunts'!$K$197</definedName>
    <definedName name="_519rtxeh">'8.1 Détail des emprunts'!$K$198</definedName>
    <definedName name="_519rtxei">'8.1 Détail des emprunts'!$K$200</definedName>
    <definedName name="_519rtxek">'8.1 Détail des emprunts'!$K$199</definedName>
    <definedName name="_519tacne">'8.2 Récapitulatif emprunts'!$W$31</definedName>
    <definedName name="_519tautem">'8.2 Récapitulatif emprunts'!$U$31</definedName>
    <definedName name="_519tetf">'8.2 Récapitulatif emprunts'!$T$31</definedName>
    <definedName name="_519tetia">'8.2 Récapitulatif emprunts'!$R$31</definedName>
    <definedName name="_519tetv">'8.2 Récapitulatif emprunts'!$S$31</definedName>
    <definedName name="_519tmde">'8.2 Récapitulatif emprunts'!$Q$31</definedName>
    <definedName name="_519tmdea">'8.1 Détail des emprunts'!$O$191</definedName>
    <definedName name="_519tmdeb">'8.1 Détail des emprunts'!$O$192</definedName>
    <definedName name="_519tmdec">'8.1 Détail des emprunts'!$O$193</definedName>
    <definedName name="_519tmded">'8.1 Détail des emprunts'!$O$194</definedName>
    <definedName name="_519tmdee">'8.1 Détail des emprunts'!$O$195</definedName>
    <definedName name="_519tmdef">'8.1 Détail des emprunts'!$O$196</definedName>
    <definedName name="_519tmdeg">'8.1 Détail des emprunts'!$O$197</definedName>
    <definedName name="_519tmdeh">'8.1 Détail des emprunts'!$O$198</definedName>
    <definedName name="_519tmdei">'8.1 Détail des emprunts'!$O$200</definedName>
    <definedName name="_519tmdek">'8.1 Détail des emprunts'!$O$199</definedName>
    <definedName name="_519tpeoc">'8.2 Récapitulatif emprunts'!$V$31</definedName>
    <definedName name="_aut_act">'8.5 Titres participatifs'!$B$24</definedName>
    <definedName name="_aut_sous">'8.5 Titres participatifs'!$B$21</definedName>
    <definedName name="_decdateechean_dyn">'8.3 Détail emprunts complexes'!$E$8</definedName>
    <definedName name="_decdatemiss_dyn">'8.3 Détail emprunts complexes'!$D$8</definedName>
    <definedName name="_decfsci1_dyn">'8.3 Détail emprunts complexes'!$F$8</definedName>
    <definedName name="_decfsci2_dyn">'8.3 Détail emprunts complexes'!$I$8</definedName>
    <definedName name="_decfscrd1_dyn">'8.3 Détail emprunts complexes'!$G$8</definedName>
    <definedName name="_decfscrd2_dyn">'8.3 Détail emprunts complexes'!$J$8</definedName>
    <definedName name="_decfscs1_dyn">'8.3 Détail emprunts complexes'!$H$8</definedName>
    <definedName name="_decfscs2_dyn">'8.3 Détail emprunts complexes'!$K$8</definedName>
    <definedName name="_decfsne_dyn">'8.3 Détail emprunts complexes'!$B$8</definedName>
    <definedName name="_decnompret_dyn">'8.3 Détail emprunts complexes'!$C$8</definedName>
    <definedName name="_diccie_dyn">'8.4 Instruments de couverture'!$G$9</definedName>
    <definedName name="_diccn1_dyn">'8.4 Instruments de couverture'!$J$9</definedName>
    <definedName name="_diccn2_dyn">'8.4 Instruments de couverture'!$M$9</definedName>
    <definedName name="_dicco_dyn">'8.4 Instruments de couverture'!$E$9</definedName>
    <definedName name="_diccrd_dyn">'8.4 Instruments de couverture'!$C$9</definedName>
    <definedName name="_diccs1_dyn">'8.4 Instruments de couverture'!$L$9</definedName>
    <definedName name="_diccs2_dyn">'8.4 Instruments de couverture'!$O$9</definedName>
    <definedName name="_dicmi_dyn">'8.4 Instruments de couverture'!$B$9</definedName>
    <definedName name="_dicni_dyn">'8.4 Instruments de couverture'!$F$9</definedName>
    <definedName name="_dicpc1_dyn">'8.4 Instruments de couverture'!$K$9</definedName>
    <definedName name="_dicpc2_dyn">'8.4 Instruments de couverture'!$N$9</definedName>
    <definedName name="_dicrc_dyn">'8.4 Instruments de couverture'!$H$9</definedName>
    <definedName name="_dicrp_dyn">'8.4 Instruments de couverture'!$I$9</definedName>
    <definedName name="_dictypinsfin_dyn">'8.4 Instruments de couverture'!$D$9</definedName>
    <definedName name="_nivrisq1_dyn">'8.3 Détail emprunts complexes'!$A$8</definedName>
    <definedName name="_nivrisq2_dyn">'8.4 Instruments de couverture'!$A$9</definedName>
    <definedName name="_nom_E81">'8.1 Détail des emprunts'!$A$1</definedName>
    <definedName name="_nom_E82">'8.2 Récapitulatif emprunts'!$A$1</definedName>
    <definedName name="_nom_E83">'8.3 Détail emprunts complexes'!$A$1</definedName>
    <definedName name="_nom_E84">'8.4 Instruments de couverture'!$A$1</definedName>
    <definedName name="_nom_E85">'8.5 Titres participatifs'!$A$1</definedName>
    <definedName name="_S_ACNE">'8.1 Détail des emprunts'!$P$201</definedName>
    <definedName name="_S_AEACNE">'8.2 Récapitulatif emprunts'!$W$37</definedName>
    <definedName name="_S_AEACNE_ag">'8.2 Récapitulatif emprunts'!$W$38</definedName>
    <definedName name="_S_AEAE">'8.2 Récapitulatif emprunts'!$H$37</definedName>
    <definedName name="_S_AEAE_ag">'8.2 Récapitulatif emprunts'!$H$38</definedName>
    <definedName name="_S_AEDE">'8.2 Récapitulatif emprunts'!$Q$37</definedName>
    <definedName name="_S_AEDE_ag">'8.2 Récapitulatif emprunts'!$Q$38</definedName>
    <definedName name="_S_AEEA">'8.2 Récapitulatif emprunts'!$G$37</definedName>
    <definedName name="_S_AEEA_ag">'8.2 Récapitulatif emprunts'!$G$38</definedName>
    <definedName name="_S_AEED">'8.2 Récapitulatif emprunts'!$I$37</definedName>
    <definedName name="_S_AEED_ag">'8.2 Récapitulatif emprunts'!$I$38</definedName>
    <definedName name="_S_AEEM">'8.2 Récapitulatif emprunts'!$U$37</definedName>
    <definedName name="_S_AEEM_ag">'8.2 Récapitulatif emprunts'!$U$38</definedName>
    <definedName name="_S_AEGA">'8.2 Récapitulatif emprunts'!$L$37</definedName>
    <definedName name="_S_AEGA_ag">'8.2 Récapitulatif emprunts'!$L$38</definedName>
    <definedName name="_S_AEGE">'8.2 Récapitulatif emprunts'!$K$37</definedName>
    <definedName name="_S_AEGE_ag">'8.2 Récapitulatif emprunts'!$K$38</definedName>
    <definedName name="_S_AEIA">'8.2 Récapitulatif emprunts'!$R$37</definedName>
    <definedName name="_S_AEIA_ag">'8.2 Récapitulatif emprunts'!$R$38</definedName>
    <definedName name="_S_AEOC">'8.2 Récapitulatif emprunts'!$D$37</definedName>
    <definedName name="_S_AEOC_ag">'8.2 Récapitulatif emprunts'!$D$38</definedName>
    <definedName name="_S_AEODE">'8.2 Récapitulatif emprunts'!$E$37</definedName>
    <definedName name="_S_AEODE_ag">'8.2 Récapitulatif emprunts'!$E$38</definedName>
    <definedName name="_S_AEOFU">'8.2 Récapitulatif emprunts'!$F$37</definedName>
    <definedName name="_S_AEOFU_ag">'8.2 Récapitulatif emprunts'!$F$38</definedName>
    <definedName name="_S_AEPEOC">'8.2 Récapitulatif emprunts'!$V$37</definedName>
    <definedName name="_S_AEPEOC_ag">'8.2 Récapitulatif emprunts'!$V$38</definedName>
    <definedName name="_S_AETA">'8.2 Récapitulatif emprunts'!$J$37</definedName>
    <definedName name="_S_AETA_ag">'8.2 Récapitulatif emprunts'!$J$38</definedName>
    <definedName name="_S_AETF">'8.2 Récapitulatif emprunts'!$T$37</definedName>
    <definedName name="_S_AETF_ag">'8.2 Récapitulatif emprunts'!$T$38</definedName>
    <definedName name="_S_AETV">'8.2 Récapitulatif emprunts'!$S$37</definedName>
    <definedName name="_S_AETV_ag">'8.2 Récapitulatif emprunts'!$S$38</definedName>
    <definedName name="_S_AEUA">'8.2 Récapitulatif emprunts'!$P$37</definedName>
    <definedName name="_S_AEUA_ag">'8.2 Récapitulatif emprunts'!$P$38</definedName>
    <definedName name="_S_AEUE">'8.2 Récapitulatif emprunts'!$O$37</definedName>
    <definedName name="_S_AEUE_ag">'8.2 Récapitulatif emprunts'!$O$38</definedName>
    <definedName name="_S_AEXA">'8.2 Récapitulatif emprunts'!$N$37</definedName>
    <definedName name="_S_AEXA_ag">'8.2 Récapitulatif emprunts'!$N$38</definedName>
    <definedName name="_S_AEXE">'8.2 Récapitulatif emprunts'!$M$37</definedName>
    <definedName name="_S_AEXE_ag">'8.2 Récapitulatif emprunts'!$M$38</definedName>
    <definedName name="_S_AGACNE">'8.2 Récapitulatif emprunts'!$W$44</definedName>
    <definedName name="_S_AGAE">'8.2 Récapitulatif emprunts'!$H$44</definedName>
    <definedName name="_S_AGDE">'8.2 Récapitulatif emprunts'!$Q$44</definedName>
    <definedName name="_S_AGEA">'8.2 Récapitulatif emprunts'!$G$44</definedName>
    <definedName name="_S_AGED">'8.2 Récapitulatif emprunts'!$I$44</definedName>
    <definedName name="_S_AGEM">'8.2 Récapitulatif emprunts'!$U$44</definedName>
    <definedName name="_S_AGGA">'8.2 Récapitulatif emprunts'!$L$44</definedName>
    <definedName name="_S_AGGE">'8.2 Récapitulatif emprunts'!$K$44</definedName>
    <definedName name="_S_AGIA">'8.2 Récapitulatif emprunts'!$R$44</definedName>
    <definedName name="_S_AGOC">'8.2 Récapitulatif emprunts'!$D$44</definedName>
    <definedName name="_S_AGODE">'8.2 Récapitulatif emprunts'!$E$44</definedName>
    <definedName name="_S_AGOFU">'8.2 Récapitulatif emprunts'!$F$44</definedName>
    <definedName name="_S_AGPEOC">'8.2 Récapitulatif emprunts'!$V$44</definedName>
    <definedName name="_S_AGTA">'8.2 Récapitulatif emprunts'!$J$44</definedName>
    <definedName name="_S_AGTF">'8.2 Récapitulatif emprunts'!$T$44</definedName>
    <definedName name="_S_AGTV">'8.2 Récapitulatif emprunts'!$S$44</definedName>
    <definedName name="_S_AGUA">'8.2 Récapitulatif emprunts'!$P$44</definedName>
    <definedName name="_S_AGUE">'8.2 Récapitulatif emprunts'!$O$44</definedName>
    <definedName name="_S_AGXA">'8.2 Récapitulatif emprunts'!$N$44</definedName>
    <definedName name="_S_AGXE">'8.2 Récapitulatif emprunts'!$M$44</definedName>
    <definedName name="_S_APACNE">'8.2 Récapitulatif emprunts'!$W$43</definedName>
    <definedName name="_S_APAE">'8.2 Récapitulatif emprunts'!$H$43</definedName>
    <definedName name="_S_APDE">'8.2 Récapitulatif emprunts'!$Q$43</definedName>
    <definedName name="_S_APEA">'8.2 Récapitulatif emprunts'!$G$43</definedName>
    <definedName name="_S_APED">'8.2 Récapitulatif emprunts'!$I$43</definedName>
    <definedName name="_S_APEM">'8.2 Récapitulatif emprunts'!$U$43</definedName>
    <definedName name="_S_APGA">'8.2 Récapitulatif emprunts'!$L$43</definedName>
    <definedName name="_S_APGE">'8.2 Récapitulatif emprunts'!$K$43</definedName>
    <definedName name="_S_APIA">'8.2 Récapitulatif emprunts'!$R$43</definedName>
    <definedName name="_S_APOC">'8.2 Récapitulatif emprunts'!$D$43</definedName>
    <definedName name="_S_APODE">'8.2 Récapitulatif emprunts'!$E$43</definedName>
    <definedName name="_S_APOFU">'8.2 Récapitulatif emprunts'!$F$43</definedName>
    <definedName name="_S_APPEOC">'8.2 Récapitulatif emprunts'!$V$43</definedName>
    <definedName name="_S_APTA">'8.2 Récapitulatif emprunts'!$J$43</definedName>
    <definedName name="_S_APTF">'8.2 Récapitulatif emprunts'!$T$43</definedName>
    <definedName name="_S_APTV">'8.2 Récapitulatif emprunts'!$S$43</definedName>
    <definedName name="_S_APUA">'8.2 Récapitulatif emprunts'!$P$43</definedName>
    <definedName name="_S_APUE">'8.2 Récapitulatif emprunts'!$O$43</definedName>
    <definedName name="_S_APXA">'8.2 Récapitulatif emprunts'!$N$43</definedName>
    <definedName name="_S_APXE">'8.2 Récapitulatif emprunts'!$M$43</definedName>
    <definedName name="_S_BAACNE">'8.2 Récapitulatif emprunts'!$W$46</definedName>
    <definedName name="_S_BAAE">'8.2 Récapitulatif emprunts'!$H$46</definedName>
    <definedName name="_S_BADE">'8.2 Récapitulatif emprunts'!$Q$46</definedName>
    <definedName name="_S_BAEA">'8.2 Récapitulatif emprunts'!$G$46</definedName>
    <definedName name="_S_BAED">'8.2 Récapitulatif emprunts'!$I$46</definedName>
    <definedName name="_S_BAEM">'8.2 Récapitulatif emprunts'!$U$46</definedName>
    <definedName name="_S_BAGA">'8.2 Récapitulatif emprunts'!$L$46</definedName>
    <definedName name="_S_BAGE">'8.2 Récapitulatif emprunts'!$K$46</definedName>
    <definedName name="_S_BAIA">'8.2 Récapitulatif emprunts'!$R$46</definedName>
    <definedName name="_S_BAOC">'8.2 Récapitulatif emprunts'!$D$46</definedName>
    <definedName name="_S_BAODE">'8.2 Récapitulatif emprunts'!$E$46</definedName>
    <definedName name="_S_BAOFU">'8.2 Récapitulatif emprunts'!$F$46</definedName>
    <definedName name="_S_BAPEOC">'8.2 Récapitulatif emprunts'!$V$46</definedName>
    <definedName name="_S_BATA">'8.2 Récapitulatif emprunts'!$J$46</definedName>
    <definedName name="_S_BATF">'8.2 Récapitulatif emprunts'!$T$46</definedName>
    <definedName name="_S_BATV">'8.2 Récapitulatif emprunts'!$S$46</definedName>
    <definedName name="_S_BAUA">'8.2 Récapitulatif emprunts'!$P$46</definedName>
    <definedName name="_S_BAUE">'8.2 Récapitulatif emprunts'!$O$46</definedName>
    <definedName name="_S_BAXA">'8.2 Récapitulatif emprunts'!$N$46</definedName>
    <definedName name="_S_BAXE">'8.2 Récapitulatif emprunts'!$M$46</definedName>
    <definedName name="_S_BRSAE">'8.2 Récapitulatif emprunts'!$H$42</definedName>
    <definedName name="_S_BRSCNE">'8.2 Récapitulatif emprunts'!$W$42</definedName>
    <definedName name="_S_BRSDE">'8.2 Récapitulatif emprunts'!$Q$42</definedName>
    <definedName name="_S_BRSEA">'8.2 Récapitulatif emprunts'!$G$42</definedName>
    <definedName name="_S_BRSED">'8.2 Récapitulatif emprunts'!$I$42</definedName>
    <definedName name="_S_BRSEM">'8.2 Récapitulatif emprunts'!$U$42</definedName>
    <definedName name="_S_BRSGA">'8.2 Récapitulatif emprunts'!$L$42</definedName>
    <definedName name="_S_BRSGE">'8.2 Récapitulatif emprunts'!$K$42</definedName>
    <definedName name="_S_BRSIA">'8.2 Récapitulatif emprunts'!$R$42</definedName>
    <definedName name="_S_BRSOC">'8.2 Récapitulatif emprunts'!$D$42</definedName>
    <definedName name="_S_BRSODE">'8.2 Récapitulatif emprunts'!$E$42</definedName>
    <definedName name="_S_BRSOFU">'8.2 Récapitulatif emprunts'!$F$42</definedName>
    <definedName name="_S_BRSPEOC">'8.2 Récapitulatif emprunts'!$V$42</definedName>
    <definedName name="_S_BRSTA">'8.2 Récapitulatif emprunts'!$J$42</definedName>
    <definedName name="_S_BRSTF">'8.2 Récapitulatif emprunts'!$T$42</definedName>
    <definedName name="_S_BRSTV">'8.2 Récapitulatif emprunts'!$S$42</definedName>
    <definedName name="_S_BRSUA">'8.2 Récapitulatif emprunts'!$P$42</definedName>
    <definedName name="_S_BRSUE">'8.2 Récapitulatif emprunts'!$O$42</definedName>
    <definedName name="_S_BRSXA">'8.2 Récapitulatif emprunts'!$N$42</definedName>
    <definedName name="_S_BRSXE">'8.2 Récapitulatif emprunts'!$M$42</definedName>
    <definedName name="_S_ECCI1">'8.3 Détail emprunts complexes'!$F$9</definedName>
    <definedName name="_S_ECCI2">'8.3 Détail emprunts complexes'!$I$9</definedName>
    <definedName name="_S_ECCRD1">'8.3 Détail emprunts complexes'!$G$9</definedName>
    <definedName name="_S_ECCRD2">'8.3 Détail emprunts complexes'!$J$9</definedName>
    <definedName name="_S_ECCS1">'8.3 Détail emprunts complexes'!$H$9</definedName>
    <definedName name="_S_ECCS2">'8.3 Détail emprunts complexes'!$K$9</definedName>
    <definedName name="_S_ECNE">'8.3 Détail emprunts complexes'!$B$9</definedName>
    <definedName name="_S_ICCIE">'8.4 Instruments de couverture'!$G$10</definedName>
    <definedName name="_S_ICCN1">'8.4 Instruments de couverture'!$J$10</definedName>
    <definedName name="_S_ICCN2">'8.4 Instruments de couverture'!$M$10</definedName>
    <definedName name="_S_ICCRD">'8.4 Instruments de couverture'!$C$10</definedName>
    <definedName name="_S_ICCS1">'8.4 Instruments de couverture'!$L$10</definedName>
    <definedName name="_S_ICCS2">'8.4 Instruments de couverture'!$O$10</definedName>
    <definedName name="_S_ICMI">'8.4 Instruments de couverture'!$B$10</definedName>
    <definedName name="_S_ICNI">'8.4 Instruments de couverture'!$F$10</definedName>
    <definedName name="_S_ICPC1">'8.4 Instruments de couverture'!$K$10</definedName>
    <definedName name="_S_ICPC2">'8.4 Instruments de couverture'!$N$10</definedName>
    <definedName name="_S_ICRC">'8.4 Instruments de couverture'!$H$10</definedName>
    <definedName name="_S_ICRP">'8.4 Instruments de couverture'!$I$10</definedName>
    <definedName name="_S_LDACNE">'8.2 Récapitulatif emprunts'!$W$41</definedName>
    <definedName name="_S_LDAE">'8.2 Récapitulatif emprunts'!$H$41</definedName>
    <definedName name="_S_LDDE">'8.2 Récapitulatif emprunts'!$Q$41</definedName>
    <definedName name="_S_LDEA">'8.2 Récapitulatif emprunts'!$G$41</definedName>
    <definedName name="_S_LDED">'8.2 Récapitulatif emprunts'!$I$41</definedName>
    <definedName name="_S_LDEM">'8.2 Récapitulatif emprunts'!$U$41</definedName>
    <definedName name="_S_LDGA">'8.2 Récapitulatif emprunts'!$L$41</definedName>
    <definedName name="_S_LDGE">'8.2 Récapitulatif emprunts'!$K$41</definedName>
    <definedName name="_S_LDIA">'8.2 Récapitulatif emprunts'!$R$41</definedName>
    <definedName name="_S_LDOC">'8.2 Récapitulatif emprunts'!$D$41</definedName>
    <definedName name="_S_LDODE">'8.2 Récapitulatif emprunts'!$E$41</definedName>
    <definedName name="_S_LDOFU">'8.2 Récapitulatif emprunts'!$F$41</definedName>
    <definedName name="_S_LDPEOC">'8.2 Récapitulatif emprunts'!$V$41</definedName>
    <definedName name="_S_LDTA">'8.2 Récapitulatif emprunts'!$J$41</definedName>
    <definedName name="_S_LDTF">'8.2 Récapitulatif emprunts'!$T$41</definedName>
    <definedName name="_S_LDTV">'8.2 Récapitulatif emprunts'!$S$41</definedName>
    <definedName name="_S_LDUA">'8.2 Récapitulatif emprunts'!$P$41</definedName>
    <definedName name="_S_LDUE">'8.2 Récapitulatif emprunts'!$O$41</definedName>
    <definedName name="_S_LDXA">'8.2 Récapitulatif emprunts'!$N$41</definedName>
    <definedName name="_S_LDXE">'8.2 Récapitulatif emprunts'!$M$41</definedName>
    <definedName name="_S_LEACNE">'8.2 Récapitulatif emprunts'!$W$39</definedName>
    <definedName name="_S_LEACNE_ag">'8.2 Récapitulatif emprunts'!$W$40</definedName>
    <definedName name="_S_LEAE">'8.2 Récapitulatif emprunts'!$H$39</definedName>
    <definedName name="_S_LEAE_ag">'8.2 Récapitulatif emprunts'!$H$40</definedName>
    <definedName name="_S_LEDE">'8.2 Récapitulatif emprunts'!$Q$39</definedName>
    <definedName name="_S_LEDE_ag">'8.2 Récapitulatif emprunts'!$Q$40</definedName>
    <definedName name="_S_LEEA">'8.2 Récapitulatif emprunts'!$G$39</definedName>
    <definedName name="_S_LEEA_ag">'8.2 Récapitulatif emprunts'!$G$40</definedName>
    <definedName name="_S_LEED">'8.2 Récapitulatif emprunts'!$I$39</definedName>
    <definedName name="_S_LEED_ag">'8.2 Récapitulatif emprunts'!$I$40</definedName>
    <definedName name="_S_LEEM">'8.2 Récapitulatif emprunts'!$U$39</definedName>
    <definedName name="_S_LEEM_ag">'8.2 Récapitulatif emprunts'!$U$40</definedName>
    <definedName name="_S_LEGA">'8.2 Récapitulatif emprunts'!$L$39</definedName>
    <definedName name="_S_LEGA_ag">'8.2 Récapitulatif emprunts'!$L$40</definedName>
    <definedName name="_S_LEGE">'8.2 Récapitulatif emprunts'!$K$39</definedName>
    <definedName name="_S_LEGE_ag">'8.2 Récapitulatif emprunts'!$K$40</definedName>
    <definedName name="_S_LEIA">'8.2 Récapitulatif emprunts'!$R$39</definedName>
    <definedName name="_S_LEIA_ag">'8.2 Récapitulatif emprunts'!$R$40</definedName>
    <definedName name="_S_LEOC">'8.2 Récapitulatif emprunts'!$D$39</definedName>
    <definedName name="_S_LEOC_ag">'8.2 Récapitulatif emprunts'!$D$40</definedName>
    <definedName name="_S_LEODE">'8.2 Récapitulatif emprunts'!$E$39</definedName>
    <definedName name="_S_LEODE_ag">'8.2 Récapitulatif emprunts'!$E$40</definedName>
    <definedName name="_S_LEOFU">'8.2 Récapitulatif emprunts'!$F$39</definedName>
    <definedName name="_S_LEOFU_ag">'8.2 Récapitulatif emprunts'!$F$40</definedName>
    <definedName name="_S_LEPEOC">'8.2 Récapitulatif emprunts'!$V$39</definedName>
    <definedName name="_S_LEPEOC_ag">'8.2 Récapitulatif emprunts'!$V$40</definedName>
    <definedName name="_S_LETA">'8.2 Récapitulatif emprunts'!$J$39</definedName>
    <definedName name="_S_LETA_ag">'8.2 Récapitulatif emprunts'!$J$40</definedName>
    <definedName name="_S_LETF">'8.2 Récapitulatif emprunts'!$T$39</definedName>
    <definedName name="_S_LETF_ag">'8.2 Récapitulatif emprunts'!$T$40</definedName>
    <definedName name="_S_LETV">'8.2 Récapitulatif emprunts'!$S$39</definedName>
    <definedName name="_S_LETV_ag">'8.2 Récapitulatif emprunts'!$S$40</definedName>
    <definedName name="_S_LEUA">'8.2 Récapitulatif emprunts'!$P$39</definedName>
    <definedName name="_S_LEUA_ag">'8.2 Récapitulatif emprunts'!$P$40</definedName>
    <definedName name="_S_LEUE">'8.2 Récapitulatif emprunts'!$O$39</definedName>
    <definedName name="_S_LEUE_ag">'8.2 Récapitulatif emprunts'!$O$40</definedName>
    <definedName name="_S_LEXA">'8.2 Récapitulatif emprunts'!$N$39</definedName>
    <definedName name="_S_LEXA_ag">'8.2 Récapitulatif emprunts'!$N$40</definedName>
    <definedName name="_S_LEXE">'8.2 Récapitulatif emprunts'!$M$39</definedName>
    <definedName name="_S_LEXE_ag">'8.2 Récapitulatif emprunts'!$M$40</definedName>
    <definedName name="_S_MIFU">'8.1 Détail des emprunts'!$D$201</definedName>
    <definedName name="_S_mifu1">'8.2 Récapitulatif emprunts'!$F$28</definedName>
    <definedName name="_S_mifu2">'8.2 Récapitulatif emprunts'!$F$34</definedName>
    <definedName name="_S_MOFU2">'8.2 Récapitulatif emprunts'!$F$48</definedName>
    <definedName name="_S_MTAE">'8.1 Détail des emprunts'!$F$201</definedName>
    <definedName name="_S_MTAE_2">'8.2 Récapitulatif emprunts'!$H$34</definedName>
    <definedName name="_S_MTAE1">'8.2 Récapitulatif emprunts'!$H$28</definedName>
    <definedName name="_S_MTAE2">'8.2 Récapitulatif emprunts'!$H$48</definedName>
    <definedName name="_S_MTEA">'8.1 Détail des emprunts'!$E$201</definedName>
    <definedName name="_S_MTEA_2">'8.2 Récapitulatif emprunts'!$G$34</definedName>
    <definedName name="_S_MTEA1">'8.2 Récapitulatif emprunts'!$G$28</definedName>
    <definedName name="_S_MTEA2">'8.2 Récapitulatif emprunts'!$G$48</definedName>
    <definedName name="_S_MTED">'8.1 Détail des emprunts'!$G$201</definedName>
    <definedName name="_S_MTED_2">'8.2 Récapitulatif emprunts'!$I$34</definedName>
    <definedName name="_S_MTED1">'8.2 Récapitulatif emprunts'!$I$28</definedName>
    <definedName name="_S_MTED2">'8.2 Récapitulatif emprunts'!$I$48</definedName>
    <definedName name="_S_MTNDE">'8.1 Détail des emprunts'!$C$201</definedName>
    <definedName name="_S_mtnde1">'8.2 Récapitulatif emprunts'!$E$28</definedName>
    <definedName name="_S_mtnde2">'8.2 Récapitulatif emprunts'!$E$34</definedName>
    <definedName name="_S_MTOC">'8.1 Détail des emprunts'!$B$201</definedName>
    <definedName name="_S_MTOC_2">'8.2 Récapitulatif emprunts'!$D$34</definedName>
    <definedName name="_S_MTOC1">'8.2 Récapitulatif emprunts'!$D$28</definedName>
    <definedName name="_S_MTOC2">'8.2 Récapitulatif emprunts'!$D$48</definedName>
    <definedName name="_S_MTODE2">'8.2 Récapitulatif emprunts'!$E$48</definedName>
    <definedName name="_S_MTTA">'8.1 Détail des emprunts'!$H$201</definedName>
    <definedName name="_S_MTTA_2">'8.2 Récapitulatif emprunts'!$J$34</definedName>
    <definedName name="_S_MTTA1">'8.2 Récapitulatif emprunts'!$J$28</definedName>
    <definedName name="_S_MTTA2">'8.2 Récapitulatif emprunts'!$J$48</definedName>
    <definedName name="_S_RFACNE">'8.2 Récapitulatif emprunts'!$W$36</definedName>
    <definedName name="_S_RFAE">'8.2 Récapitulatif emprunts'!$H$36</definedName>
    <definedName name="_S_RFDE">'8.2 Récapitulatif emprunts'!$Q$36</definedName>
    <definedName name="_S_RFEA">'8.2 Récapitulatif emprunts'!$G$36</definedName>
    <definedName name="_S_RFED">'8.2 Récapitulatif emprunts'!$I$36</definedName>
    <definedName name="_S_RFEM">'8.2 Récapitulatif emprunts'!$U$36</definedName>
    <definedName name="_S_RFGA">'8.2 Récapitulatif emprunts'!$L$36</definedName>
    <definedName name="_S_RFGE">'8.2 Récapitulatif emprunts'!$K$36</definedName>
    <definedName name="_S_RFIA">'8.2 Récapitulatif emprunts'!$R$36</definedName>
    <definedName name="_S_RFOC">'8.2 Récapitulatif emprunts'!$D$36</definedName>
    <definedName name="_S_RFODE">'8.2 Récapitulatif emprunts'!$E$36</definedName>
    <definedName name="_S_RFOFU">'8.2 Récapitulatif emprunts'!$F$36</definedName>
    <definedName name="_S_RFPEOC">'8.2 Récapitulatif emprunts'!$V$36</definedName>
    <definedName name="_S_RFTA">'8.2 Récapitulatif emprunts'!$J$36</definedName>
    <definedName name="_S_RFTF">'8.2 Récapitulatif emprunts'!$T$36</definedName>
    <definedName name="_S_RFTV">'8.2 Récapitulatif emprunts'!$S$36</definedName>
    <definedName name="_S_RFUA">'8.2 Récapitulatif emprunts'!$P$36</definedName>
    <definedName name="_S_RFUE">'8.2 Récapitulatif emprunts'!$O$36</definedName>
    <definedName name="_S_RFXA">'8.2 Récapitulatif emprunts'!$N$36</definedName>
    <definedName name="_S_RFXE">'8.2 Récapitulatif emprunts'!$M$36</definedName>
    <definedName name="_S_RTDA">'8.1 Détail des emprunts'!$N$201</definedName>
    <definedName name="_S_RTDA_2">'8.2 Récapitulatif emprunts'!$P$34</definedName>
    <definedName name="_S_RTDA1">'8.2 Récapitulatif emprunts'!$P$28</definedName>
    <definedName name="_S_RTDA2">'8.2 Récapitulatif emprunts'!$P$48</definedName>
    <definedName name="_S_RTDE">'8.1 Détail des emprunts'!$M$201</definedName>
    <definedName name="_S_RTDE_2">'8.2 Récapitulatif emprunts'!$O$34</definedName>
    <definedName name="_S_RTDE1">'8.2 Récapitulatif emprunts'!$O$28</definedName>
    <definedName name="_S_RTDE2">'8.2 Récapitulatif emprunts'!$O$48</definedName>
    <definedName name="_S_RTGA">'8.1 Détail des emprunts'!$J$201</definedName>
    <definedName name="_S_RTGA_2">'8.2 Récapitulatif emprunts'!$L$34</definedName>
    <definedName name="_S_RTGA1">'8.2 Récapitulatif emprunts'!$L$28</definedName>
    <definedName name="_S_RTGA2">'8.2 Récapitulatif emprunts'!$L$48</definedName>
    <definedName name="_S_RTGE">'8.1 Détail des emprunts'!$I$201</definedName>
    <definedName name="_S_RTGE_2">'8.2 Récapitulatif emprunts'!$K$34</definedName>
    <definedName name="_S_RTGE1">'8.2 Récapitulatif emprunts'!$K$28</definedName>
    <definedName name="_S_RTGE2">'8.2 Récapitulatif emprunts'!$K$48</definedName>
    <definedName name="_S_RTXA">'8.1 Détail des emprunts'!$L$201</definedName>
    <definedName name="_S_RTXA_2">'8.2 Récapitulatif emprunts'!$N$34</definedName>
    <definedName name="_S_RTXA1">'8.2 Récapitulatif emprunts'!$N$28</definedName>
    <definedName name="_S_RTXA2">'8.2 Récapitulatif emprunts'!$N$48</definedName>
    <definedName name="_S_RTXE">'8.1 Détail des emprunts'!$K$201</definedName>
    <definedName name="_S_RTXE_2">'8.2 Récapitulatif emprunts'!$M$34</definedName>
    <definedName name="_S_RTXE1">'8.2 Récapitulatif emprunts'!$M$28</definedName>
    <definedName name="_S_RTXE2">'8.2 Récapitulatif emprunts'!$M$48</definedName>
    <definedName name="_S_TAACNE">'8.2 Récapitulatif emprunts'!$W$47</definedName>
    <definedName name="_S_TAAE">'8.2 Récapitulatif emprunts'!$H$47</definedName>
    <definedName name="_S_TACNE_1">'8.2 Récapitulatif emprunts'!$W$28</definedName>
    <definedName name="_S_TACNE_2">'8.2 Récapitulatif emprunts'!$W$34</definedName>
    <definedName name="_S_TACNE_3">'8.2 Récapitulatif emprunts'!$W$48</definedName>
    <definedName name="_S_TADE">'8.2 Récapitulatif emprunts'!$Q$47</definedName>
    <definedName name="_S_TAEA">'8.2 Récapitulatif emprunts'!$G$47</definedName>
    <definedName name="_S_TAED">'8.2 Récapitulatif emprunts'!$I$47</definedName>
    <definedName name="_S_TAEM">'8.2 Récapitulatif emprunts'!$U$47</definedName>
    <definedName name="_S_TAGA">'8.2 Récapitulatif emprunts'!$L$47</definedName>
    <definedName name="_S_TAGE">'8.2 Récapitulatif emprunts'!$K$47</definedName>
    <definedName name="_S_TAIA">'8.2 Récapitulatif emprunts'!$R$47</definedName>
    <definedName name="_S_TAOC">'8.2 Récapitulatif emprunts'!$D$47</definedName>
    <definedName name="_S_TAODE">'8.2 Récapitulatif emprunts'!$E$47</definedName>
    <definedName name="_S_TAOFU">'8.2 Récapitulatif emprunts'!$F$47</definedName>
    <definedName name="_S_TAPEOC">'8.2 Récapitulatif emprunts'!$V$47</definedName>
    <definedName name="_S_TATA">'8.2 Récapitulatif emprunts'!$J$47</definedName>
    <definedName name="_S_TATF">'8.2 Récapitulatif emprunts'!$T$47</definedName>
    <definedName name="_S_TATV">'8.2 Récapitulatif emprunts'!$S$47</definedName>
    <definedName name="_S_TAUA">'8.2 Récapitulatif emprunts'!$P$47</definedName>
    <definedName name="_S_TAUE">'8.2 Récapitulatif emprunts'!$O$47</definedName>
    <definedName name="_S_TAUTEM_1">'8.2 Récapitulatif emprunts'!$U$28</definedName>
    <definedName name="_S_TAUTEM_2">'8.2 Récapitulatif emprunts'!$U$34</definedName>
    <definedName name="_S_TAUTEM_3">'8.2 Récapitulatif emprunts'!$U$48</definedName>
    <definedName name="_S_TAXA">'8.2 Récapitulatif emprunts'!$N$47</definedName>
    <definedName name="_S_TAXE">'8.2 Récapitulatif emprunts'!$M$47</definedName>
    <definedName name="_S_TETF_1">'8.2 Récapitulatif emprunts'!$T$28</definedName>
    <definedName name="_S_TETF_2">'8.2 Récapitulatif emprunts'!$T$34</definedName>
    <definedName name="_S_TETF_3">'8.2 Récapitulatif emprunts'!$T$48</definedName>
    <definedName name="_S_TETIA_1">'8.2 Récapitulatif emprunts'!$R$28</definedName>
    <definedName name="_S_TETIA_2">'8.2 Récapitulatif emprunts'!$R$34</definedName>
    <definedName name="_S_TETIA_3">'8.2 Récapitulatif emprunts'!$R$48</definedName>
    <definedName name="_S_TETV_1">'8.2 Récapitulatif emprunts'!$S$28</definedName>
    <definedName name="_S_TETV_2">'8.2 Récapitulatif emprunts'!$S$34</definedName>
    <definedName name="_S_TETV_3">'8.2 Récapitulatif emprunts'!$S$48</definedName>
    <definedName name="_S_TMDE">'8.1 Détail des emprunts'!$O$201</definedName>
    <definedName name="_S_TMDE_2">'8.2 Récapitulatif emprunts'!$Q$34</definedName>
    <definedName name="_S_TMDE1">'8.2 Récapitulatif emprunts'!$Q$28</definedName>
    <definedName name="_S_TMDE2">'8.2 Récapitulatif emprunts'!$Q$48</definedName>
    <definedName name="_S_TOACNE">'8.2 Récapitulatif emprunts'!$W$45</definedName>
    <definedName name="_S_TOAE">'8.2 Récapitulatif emprunts'!$H$45</definedName>
    <definedName name="_S_TODE">'8.2 Récapitulatif emprunts'!$Q$45</definedName>
    <definedName name="_S_TOEA">'8.2 Récapitulatif emprunts'!$G$45</definedName>
    <definedName name="_S_TOED">'8.2 Récapitulatif emprunts'!$I$45</definedName>
    <definedName name="_S_TOEM">'8.2 Récapitulatif emprunts'!$U$45</definedName>
    <definedName name="_S_TOGA">'8.2 Récapitulatif emprunts'!$L$45</definedName>
    <definedName name="_S_TOGE">'8.2 Récapitulatif emprunts'!$K$45</definedName>
    <definedName name="_S_TOIA">'8.2 Récapitulatif emprunts'!$R$45</definedName>
    <definedName name="_S_TOOC">'8.2 Récapitulatif emprunts'!$D$45</definedName>
    <definedName name="_S_TOODE">'8.2 Récapitulatif emprunts'!$E$45</definedName>
    <definedName name="_S_TOOFU">'8.2 Récapitulatif emprunts'!$F$45</definedName>
    <definedName name="_S_TOPEOC">'8.2 Récapitulatif emprunts'!$V$45</definedName>
    <definedName name="_S_TOTA">'8.2 Récapitulatif emprunts'!$J$45</definedName>
    <definedName name="_S_TOTF">'8.2 Récapitulatif emprunts'!$T$45</definedName>
    <definedName name="_S_TOTV">'8.2 Récapitulatif emprunts'!$S$45</definedName>
    <definedName name="_S_TOUA">'8.2 Récapitulatif emprunts'!$P$45</definedName>
    <definedName name="_S_TOUE">'8.2 Récapitulatif emprunts'!$O$45</definedName>
    <definedName name="_S_TOXA">'8.2 Récapitulatif emprunts'!$N$45</definedName>
    <definedName name="_S_TOXE">'8.2 Récapitulatif emprunts'!$M$45</definedName>
    <definedName name="_S_TPEOC_1">'8.2 Récapitulatif emprunts'!$V$28</definedName>
    <definedName name="_S_TPEOC_2">'8.2 Récapitulatif emprunts'!$V$34</definedName>
    <definedName name="_S_TPEOC_3">'8.2 Récapitulatif emprunts'!$V$48</definedName>
    <definedName name="_titres_al">'8.5 Titres participatifs'!$D$8</definedName>
    <definedName name="_titres_al_1">'8.5 Titres participatifs'!$D$12</definedName>
    <definedName name="_titres_al_2">'8.5 Titres participatifs'!$D$13</definedName>
    <definedName name="_titres_al_3">'8.5 Titres participatifs'!$D$14</definedName>
    <definedName name="_titres_al_4">'8.5 Titres participatifs'!$D$15</definedName>
    <definedName name="_titres_al_5">'8.5 Titres participatifs'!$D$16</definedName>
    <definedName name="_titres_al_6">'8.5 Titres participatifs'!$D$17</definedName>
    <definedName name="_titres_al_7">'8.5 Titres participatifs'!$D$18</definedName>
    <definedName name="_titres_aut">'8.5 Titres participatifs'!$F$8</definedName>
    <definedName name="_titres_aut_1">'8.5 Titres participatifs'!$F$12</definedName>
    <definedName name="_titres_aut_2">'8.5 Titres participatifs'!$F$13</definedName>
    <definedName name="_titres_aut_3">'8.5 Titres participatifs'!$F$14</definedName>
    <definedName name="_titres_aut_4">'8.5 Titres participatifs'!$F$15</definedName>
    <definedName name="_titres_aut_5">'8.5 Titres participatifs'!$F$16</definedName>
    <definedName name="_titres_aut_6">'8.5 Titres participatifs'!$F$17</definedName>
    <definedName name="_titres_aut_7">'8.5 Titres participatifs'!$F$18</definedName>
    <definedName name="_titres_cdc">'8.5 Titres participatifs'!$C$8</definedName>
    <definedName name="_titres_cdc_1">'8.5 Titres participatifs'!$C$12</definedName>
    <definedName name="_titres_cdc_2">'8.5 Titres participatifs'!$C$13</definedName>
    <definedName name="_titres_cdc_3">'8.5 Titres participatifs'!$C$14</definedName>
    <definedName name="_titres_cdc_4">'8.5 Titres participatifs'!$C$15</definedName>
    <definedName name="_titres_cdc_5">'8.5 Titres participatifs'!$C$16</definedName>
    <definedName name="_titres_cdc_6">'8.5 Titres participatifs'!$C$17</definedName>
    <definedName name="_titres_cdc_7">'8.5 Titres participatifs'!$C$18</definedName>
    <definedName name="_titres_coll">'8.5 Titres participatifs'!$B$8</definedName>
    <definedName name="_titres_coll_1">'8.5 Titres participatifs'!$B$12</definedName>
    <definedName name="_titres_coll_2">'8.5 Titres participatifs'!$B$13</definedName>
    <definedName name="_titres_coll_3">'8.5 Titres participatifs'!$B$14</definedName>
    <definedName name="_titres_coll_4">'8.5 Titres participatifs'!$B$15</definedName>
    <definedName name="_titres_coll_5">'8.5 Titres participatifs'!$B$16</definedName>
    <definedName name="_titres_coll_6">'8.5 Titres participatifs'!$B$17</definedName>
    <definedName name="_titres_coll_7">'8.5 Titres participatifs'!$B$18</definedName>
    <definedName name="_titres_ols">'8.5 Titres participatifs'!$E$8</definedName>
    <definedName name="_titres_ols_1">'8.5 Titres participatifs'!$E$12</definedName>
    <definedName name="_titres_ols_2">'8.5 Titres participatifs'!$E$13</definedName>
    <definedName name="_titres_ols_3">'8.5 Titres participatifs'!$E$14</definedName>
    <definedName name="_titres_ols_4">'8.5 Titres participatifs'!$E$15</definedName>
    <definedName name="_titres_ols_5">'8.5 Titres participatifs'!$E$16</definedName>
    <definedName name="_titres_ols_6">'8.5 Titres participatifs'!$E$17</definedName>
    <definedName name="_titres_ols_7">'8.5 Titres participatifs'!$E$18</definedName>
    <definedName name="notice_F08_web">'8.1 Détail des emprunts'!$D$2</definedName>
    <definedName name="_xlnm.Print_Area" localSheetId="0">'8.1 Détail des emprunts'!$A$1:$Q$204</definedName>
    <definedName name="_xlnm.Print_Area" localSheetId="1">'8.2 Récapitulatif emprunts'!$A$1:$W$58</definedName>
    <definedName name="_xlnm.Print_Area" localSheetId="2">'8.3 Détail emprunts complexes'!$A$1:$K$12</definedName>
    <definedName name="_xlnm.Print_Area" localSheetId="3">'8.4 Instruments de couverture'!$A$1:$O$13</definedName>
    <definedName name="_xlnm.Print_Area" localSheetId="4">'8.5 Titres participatifs'!$A$1:$F$26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8" i="6" l="1" a="1"/>
  <c r="A8" i="6" s="1"/>
  <c r="A1" i="6" a="1"/>
  <c r="A1" i="6" s="1"/>
  <c r="A1" i="5" a="1"/>
  <c r="A1" i="5" s="1"/>
  <c r="A1" i="4" a="1"/>
  <c r="A1" i="4" s="1"/>
  <c r="A1" i="2" a="1"/>
  <c r="A1" i="2" s="1"/>
  <c r="A1" i="1" a="1"/>
  <c r="A1" i="1" s="1"/>
  <c r="M41" i="2" l="1"/>
  <c r="M36" i="2"/>
  <c r="D201" i="1" l="1"/>
  <c r="E201" i="1"/>
  <c r="C201" i="1"/>
  <c r="E41" i="2"/>
  <c r="F41" i="2"/>
  <c r="E42" i="2"/>
  <c r="F42" i="2"/>
  <c r="E43" i="2"/>
  <c r="F43" i="2"/>
  <c r="E44" i="2"/>
  <c r="F44" i="2"/>
  <c r="E45" i="2"/>
  <c r="F45" i="2"/>
  <c r="E46" i="2"/>
  <c r="F46" i="2"/>
  <c r="E47" i="2"/>
  <c r="F47" i="2"/>
  <c r="E39" i="2"/>
  <c r="F39" i="2"/>
  <c r="E37" i="2"/>
  <c r="F37" i="2"/>
  <c r="E36" i="2"/>
  <c r="F36" i="2"/>
  <c r="E31" i="2"/>
  <c r="F31" i="2"/>
  <c r="E29" i="2"/>
  <c r="F29" i="2"/>
  <c r="E8" i="2"/>
  <c r="F8" i="2"/>
  <c r="E9" i="2"/>
  <c r="F9" i="2"/>
  <c r="E11" i="2"/>
  <c r="F11" i="2"/>
  <c r="E12" i="2"/>
  <c r="F12" i="2"/>
  <c r="E13" i="2"/>
  <c r="F13" i="2"/>
  <c r="E14" i="2"/>
  <c r="F14" i="2"/>
  <c r="E16" i="2"/>
  <c r="F16" i="2"/>
  <c r="E17" i="2"/>
  <c r="F17" i="2"/>
  <c r="E18" i="2"/>
  <c r="F18" i="2"/>
  <c r="E19" i="2"/>
  <c r="F19" i="2"/>
  <c r="E20" i="2"/>
  <c r="F20" i="2"/>
  <c r="E21" i="2"/>
  <c r="F21" i="2"/>
  <c r="E22" i="2"/>
  <c r="F22" i="2"/>
  <c r="E24" i="2"/>
  <c r="F24" i="2"/>
  <c r="E25" i="2"/>
  <c r="F25" i="2"/>
  <c r="E26" i="2"/>
  <c r="F26" i="2"/>
  <c r="E27" i="2"/>
  <c r="F27" i="2"/>
  <c r="D8" i="2"/>
  <c r="V48" i="2"/>
  <c r="U48" i="2"/>
  <c r="T48" i="2"/>
  <c r="S48" i="2"/>
  <c r="R48" i="2"/>
  <c r="J40" i="2"/>
  <c r="Q40" i="2" s="1"/>
  <c r="E48" i="2" l="1"/>
  <c r="F48" i="2"/>
  <c r="E23" i="2"/>
  <c r="F15" i="2"/>
  <c r="F23" i="2"/>
  <c r="E10" i="2"/>
  <c r="F10" i="2"/>
  <c r="F28" i="2" s="1"/>
  <c r="F34" i="2" s="1"/>
  <c r="E15" i="2"/>
  <c r="H11" i="1"/>
  <c r="E28" i="2" l="1"/>
  <c r="E34" i="2" s="1"/>
  <c r="H76" i="1"/>
  <c r="W47" i="2" l="1"/>
  <c r="W46" i="2"/>
  <c r="W45" i="2"/>
  <c r="W44" i="2"/>
  <c r="W43" i="2"/>
  <c r="W42" i="2"/>
  <c r="W41" i="2"/>
  <c r="W39" i="2"/>
  <c r="W37" i="2"/>
  <c r="W36" i="2"/>
  <c r="W48" i="2" l="1"/>
  <c r="D36" i="2"/>
  <c r="N36" i="2"/>
  <c r="L41" i="2" l="1"/>
  <c r="N41" i="2"/>
  <c r="L42" i="2"/>
  <c r="M42" i="2"/>
  <c r="N42" i="2"/>
  <c r="L43" i="2"/>
  <c r="M43" i="2"/>
  <c r="N43" i="2"/>
  <c r="L44" i="2"/>
  <c r="M44" i="2"/>
  <c r="N44" i="2"/>
  <c r="L45" i="2"/>
  <c r="M45" i="2"/>
  <c r="N45" i="2"/>
  <c r="L46" i="2"/>
  <c r="M46" i="2"/>
  <c r="N46" i="2"/>
  <c r="L47" i="2"/>
  <c r="M47" i="2"/>
  <c r="N47" i="2"/>
  <c r="K42" i="2"/>
  <c r="K43" i="2"/>
  <c r="K44" i="2"/>
  <c r="K45" i="2"/>
  <c r="K46" i="2"/>
  <c r="K47" i="2"/>
  <c r="H41" i="2"/>
  <c r="I41" i="2"/>
  <c r="H42" i="2"/>
  <c r="I42" i="2"/>
  <c r="H43" i="2"/>
  <c r="I43" i="2"/>
  <c r="H44" i="2"/>
  <c r="I44" i="2"/>
  <c r="H45" i="2"/>
  <c r="I45" i="2"/>
  <c r="H46" i="2"/>
  <c r="I46" i="2"/>
  <c r="H47" i="2"/>
  <c r="I47" i="2"/>
  <c r="G41" i="2"/>
  <c r="G42" i="2"/>
  <c r="G43" i="2"/>
  <c r="G44" i="2"/>
  <c r="G45" i="2"/>
  <c r="G46" i="2"/>
  <c r="G47" i="2"/>
  <c r="D42" i="2"/>
  <c r="D43" i="2"/>
  <c r="D44" i="2"/>
  <c r="D45" i="2"/>
  <c r="D46" i="2"/>
  <c r="D47" i="2"/>
  <c r="K41" i="2"/>
  <c r="D41" i="2"/>
  <c r="L39" i="2"/>
  <c r="M39" i="2"/>
  <c r="N39" i="2"/>
  <c r="K39" i="2"/>
  <c r="G39" i="2"/>
  <c r="H39" i="2"/>
  <c r="I39" i="2"/>
  <c r="D39" i="2"/>
  <c r="D37" i="2"/>
  <c r="G37" i="2"/>
  <c r="H37" i="2"/>
  <c r="I37" i="2"/>
  <c r="K37" i="2"/>
  <c r="L37" i="2"/>
  <c r="M37" i="2"/>
  <c r="M48" i="2" s="1"/>
  <c r="N37" i="2"/>
  <c r="N48" i="2" s="1"/>
  <c r="L36" i="2"/>
  <c r="K36" i="2"/>
  <c r="G36" i="2"/>
  <c r="H36" i="2"/>
  <c r="I36" i="2"/>
  <c r="I48" i="2" l="1"/>
  <c r="G48" i="2"/>
  <c r="H48" i="2"/>
  <c r="K48" i="2"/>
  <c r="L48" i="2"/>
  <c r="D48" i="2"/>
  <c r="S15" i="2"/>
  <c r="T15" i="2"/>
  <c r="U15" i="2"/>
  <c r="V15" i="2"/>
  <c r="R15" i="2"/>
  <c r="J42" i="2" l="1"/>
  <c r="J38" i="2"/>
  <c r="Q38" i="2" s="1"/>
  <c r="W31" i="2" l="1"/>
  <c r="W29" i="2"/>
  <c r="W27" i="2"/>
  <c r="W26" i="2"/>
  <c r="W25" i="2"/>
  <c r="W24" i="2"/>
  <c r="W22" i="2"/>
  <c r="W21" i="2"/>
  <c r="W20" i="2"/>
  <c r="W19" i="2"/>
  <c r="W18" i="2"/>
  <c r="W17" i="2"/>
  <c r="W16" i="2"/>
  <c r="W14" i="2"/>
  <c r="W13" i="2"/>
  <c r="W12" i="2"/>
  <c r="W11" i="2"/>
  <c r="W9" i="2"/>
  <c r="W8" i="2"/>
  <c r="W15" i="2" l="1"/>
  <c r="W10" i="2"/>
  <c r="M31" i="2" l="1"/>
  <c r="N31" i="2"/>
  <c r="L31" i="2"/>
  <c r="M29" i="2"/>
  <c r="N29" i="2"/>
  <c r="L29" i="2"/>
  <c r="M27" i="2"/>
  <c r="N27" i="2"/>
  <c r="L27" i="2"/>
  <c r="M26" i="2"/>
  <c r="N26" i="2"/>
  <c r="L26" i="2"/>
  <c r="M25" i="2"/>
  <c r="N25" i="2"/>
  <c r="L25" i="2"/>
  <c r="M24" i="2"/>
  <c r="N24" i="2"/>
  <c r="L24" i="2"/>
  <c r="M22" i="2"/>
  <c r="N22" i="2"/>
  <c r="L22" i="2"/>
  <c r="M21" i="2"/>
  <c r="N21" i="2"/>
  <c r="L21" i="2"/>
  <c r="M20" i="2"/>
  <c r="N20" i="2"/>
  <c r="L20" i="2"/>
  <c r="M19" i="2"/>
  <c r="N19" i="2"/>
  <c r="L19" i="2"/>
  <c r="M18" i="2"/>
  <c r="N18" i="2"/>
  <c r="L18" i="2"/>
  <c r="M17" i="2"/>
  <c r="N17" i="2"/>
  <c r="L17" i="2"/>
  <c r="N16" i="2"/>
  <c r="M16" i="2"/>
  <c r="L16" i="2"/>
  <c r="K16" i="2"/>
  <c r="N14" i="2"/>
  <c r="M14" i="2"/>
  <c r="L14" i="2"/>
  <c r="N13" i="2"/>
  <c r="M13" i="2"/>
  <c r="L13" i="2"/>
  <c r="N12" i="2"/>
  <c r="M12" i="2"/>
  <c r="L12" i="2"/>
  <c r="N11" i="2"/>
  <c r="M11" i="2"/>
  <c r="L11" i="2"/>
  <c r="K31" i="2"/>
  <c r="I31" i="2"/>
  <c r="K29" i="2"/>
  <c r="I29" i="2"/>
  <c r="K27" i="2"/>
  <c r="K26" i="2"/>
  <c r="K25" i="2"/>
  <c r="K24" i="2"/>
  <c r="K22" i="2"/>
  <c r="K21" i="2"/>
  <c r="K20" i="2"/>
  <c r="K19" i="2"/>
  <c r="K18" i="2"/>
  <c r="K17" i="2"/>
  <c r="K14" i="2"/>
  <c r="K13" i="2"/>
  <c r="K12" i="2"/>
  <c r="K15" i="2" l="1"/>
  <c r="L15" i="2"/>
  <c r="M15" i="2"/>
  <c r="N15" i="2"/>
  <c r="N10" i="2"/>
  <c r="M10" i="2"/>
  <c r="L10" i="2"/>
  <c r="I12" i="2"/>
  <c r="K11" i="2"/>
  <c r="K10" i="2" s="1"/>
  <c r="K9" i="2"/>
  <c r="I16" i="2"/>
  <c r="I17" i="2"/>
  <c r="M8" i="2"/>
  <c r="N8" i="2"/>
  <c r="M9" i="2"/>
  <c r="N9" i="2"/>
  <c r="L9" i="2"/>
  <c r="L8" i="2"/>
  <c r="I9" i="2"/>
  <c r="N11" i="1"/>
  <c r="K8" i="2"/>
  <c r="I8" i="2"/>
  <c r="H16" i="2"/>
  <c r="G16" i="2"/>
  <c r="G18" i="2"/>
  <c r="D16" i="2"/>
  <c r="D17" i="2"/>
  <c r="J16" i="2" l="1"/>
  <c r="N195" i="1" l="1"/>
  <c r="M195" i="1"/>
  <c r="H195" i="1"/>
  <c r="H185" i="1"/>
  <c r="M185" i="1"/>
  <c r="N185" i="1"/>
  <c r="N175" i="1"/>
  <c r="M175" i="1"/>
  <c r="H175" i="1"/>
  <c r="N165" i="1"/>
  <c r="M165" i="1"/>
  <c r="H165" i="1"/>
  <c r="N155" i="1"/>
  <c r="M155" i="1"/>
  <c r="H155" i="1"/>
  <c r="N145" i="1"/>
  <c r="M145" i="1"/>
  <c r="H145" i="1"/>
  <c r="N135" i="1"/>
  <c r="M135" i="1"/>
  <c r="H135" i="1"/>
  <c r="N125" i="1"/>
  <c r="M125" i="1"/>
  <c r="H125" i="1"/>
  <c r="N115" i="1"/>
  <c r="M115" i="1"/>
  <c r="H115" i="1"/>
  <c r="N105" i="1"/>
  <c r="M105" i="1"/>
  <c r="H105" i="1"/>
  <c r="N95" i="1"/>
  <c r="M95" i="1"/>
  <c r="H95" i="1"/>
  <c r="N85" i="1"/>
  <c r="M85" i="1"/>
  <c r="H85" i="1"/>
  <c r="N75" i="1"/>
  <c r="M75" i="1"/>
  <c r="H75" i="1"/>
  <c r="H66" i="1"/>
  <c r="H73" i="1"/>
  <c r="H74" i="1"/>
  <c r="M76" i="1"/>
  <c r="N65" i="1"/>
  <c r="M65" i="1"/>
  <c r="H65" i="1"/>
  <c r="N55" i="1"/>
  <c r="M55" i="1"/>
  <c r="H55" i="1"/>
  <c r="N45" i="1"/>
  <c r="M45" i="1"/>
  <c r="H45" i="1"/>
  <c r="N35" i="1"/>
  <c r="M35" i="1"/>
  <c r="H35" i="1"/>
  <c r="N25" i="1"/>
  <c r="M25" i="1"/>
  <c r="H25" i="1"/>
  <c r="N15" i="1"/>
  <c r="N14" i="1"/>
  <c r="M15" i="1"/>
  <c r="H15" i="1"/>
  <c r="H16" i="1"/>
  <c r="H14" i="1"/>
  <c r="O105" i="1" l="1"/>
  <c r="O85" i="1"/>
  <c r="O165" i="1"/>
  <c r="O95" i="1"/>
  <c r="O135" i="1"/>
  <c r="O175" i="1"/>
  <c r="P42" i="2"/>
  <c r="O65" i="1"/>
  <c r="O45" i="1"/>
  <c r="O42" i="2"/>
  <c r="Q42" i="2" s="1"/>
  <c r="O125" i="1"/>
  <c r="O55" i="1"/>
  <c r="O75" i="1"/>
  <c r="O155" i="1"/>
  <c r="O115" i="1"/>
  <c r="O195" i="1"/>
  <c r="O35" i="1"/>
  <c r="O25" i="1"/>
  <c r="O145" i="1"/>
  <c r="O15" i="1"/>
  <c r="O185" i="1"/>
  <c r="O10" i="5"/>
  <c r="N10" i="5"/>
  <c r="M10" i="5"/>
  <c r="L10" i="5"/>
  <c r="K10" i="5"/>
  <c r="J10" i="5"/>
  <c r="I10" i="5"/>
  <c r="H10" i="5"/>
  <c r="G10" i="5"/>
  <c r="F10" i="5"/>
  <c r="C10" i="5"/>
  <c r="B10" i="5"/>
  <c r="K9" i="4"/>
  <c r="J9" i="4"/>
  <c r="I9" i="4"/>
  <c r="H9" i="4"/>
  <c r="G9" i="4"/>
  <c r="F9" i="4"/>
  <c r="B9" i="4"/>
  <c r="M74" i="1"/>
  <c r="N71" i="1" l="1"/>
  <c r="N72" i="1"/>
  <c r="N73" i="1"/>
  <c r="N74" i="1"/>
  <c r="O74" i="1" s="1"/>
  <c r="N76" i="1"/>
  <c r="N77" i="1"/>
  <c r="N78" i="1"/>
  <c r="N79" i="1"/>
  <c r="N80" i="1"/>
  <c r="M71" i="1"/>
  <c r="M72" i="1"/>
  <c r="M73" i="1"/>
  <c r="M77" i="1"/>
  <c r="M78" i="1"/>
  <c r="M79" i="1"/>
  <c r="M80" i="1"/>
  <c r="H71" i="1"/>
  <c r="H72" i="1"/>
  <c r="H77" i="1"/>
  <c r="H78" i="1"/>
  <c r="H79" i="1"/>
  <c r="H80" i="1"/>
  <c r="O72" i="1" l="1"/>
  <c r="O16" i="2"/>
  <c r="P16" i="2"/>
  <c r="O77" i="1"/>
  <c r="O80" i="1"/>
  <c r="O73" i="1"/>
  <c r="O79" i="1"/>
  <c r="O76" i="1"/>
  <c r="O71" i="1"/>
  <c r="O78" i="1"/>
  <c r="Q16" i="2" l="1"/>
  <c r="P201" i="1"/>
  <c r="L201" i="1"/>
  <c r="K201" i="1"/>
  <c r="J201" i="1"/>
  <c r="I201" i="1"/>
  <c r="G201" i="1"/>
  <c r="F201" i="1"/>
  <c r="B201" i="1"/>
  <c r="N200" i="1"/>
  <c r="M200" i="1"/>
  <c r="H200" i="1"/>
  <c r="N199" i="1"/>
  <c r="M199" i="1"/>
  <c r="H199" i="1"/>
  <c r="N198" i="1"/>
  <c r="M198" i="1"/>
  <c r="H198" i="1"/>
  <c r="N197" i="1"/>
  <c r="M197" i="1"/>
  <c r="H197" i="1"/>
  <c r="N196" i="1"/>
  <c r="M196" i="1"/>
  <c r="H196" i="1"/>
  <c r="N194" i="1"/>
  <c r="M194" i="1"/>
  <c r="H194" i="1"/>
  <c r="N193" i="1"/>
  <c r="M193" i="1"/>
  <c r="H193" i="1"/>
  <c r="N192" i="1"/>
  <c r="M192" i="1"/>
  <c r="H192" i="1"/>
  <c r="N191" i="1"/>
  <c r="M191" i="1"/>
  <c r="H191" i="1"/>
  <c r="N130" i="1"/>
  <c r="M130" i="1"/>
  <c r="H130" i="1"/>
  <c r="N129" i="1"/>
  <c r="M129" i="1"/>
  <c r="H129" i="1"/>
  <c r="N128" i="1"/>
  <c r="M128" i="1"/>
  <c r="H128" i="1"/>
  <c r="N127" i="1"/>
  <c r="M127" i="1"/>
  <c r="H127" i="1"/>
  <c r="N126" i="1"/>
  <c r="M126" i="1"/>
  <c r="H126" i="1"/>
  <c r="N124" i="1"/>
  <c r="M124" i="1"/>
  <c r="H124" i="1"/>
  <c r="N123" i="1"/>
  <c r="M123" i="1"/>
  <c r="H123" i="1"/>
  <c r="N122" i="1"/>
  <c r="M122" i="1"/>
  <c r="H122" i="1"/>
  <c r="N121" i="1"/>
  <c r="M121" i="1"/>
  <c r="H121" i="1"/>
  <c r="N190" i="1"/>
  <c r="M190" i="1"/>
  <c r="H190" i="1"/>
  <c r="N189" i="1"/>
  <c r="M189" i="1"/>
  <c r="H189" i="1"/>
  <c r="N188" i="1"/>
  <c r="M188" i="1"/>
  <c r="H188" i="1"/>
  <c r="N187" i="1"/>
  <c r="M187" i="1"/>
  <c r="H187" i="1"/>
  <c r="N186" i="1"/>
  <c r="M186" i="1"/>
  <c r="H186" i="1"/>
  <c r="N184" i="1"/>
  <c r="M184" i="1"/>
  <c r="H184" i="1"/>
  <c r="N183" i="1"/>
  <c r="M183" i="1"/>
  <c r="H183" i="1"/>
  <c r="N182" i="1"/>
  <c r="M182" i="1"/>
  <c r="H182" i="1"/>
  <c r="N181" i="1"/>
  <c r="M181" i="1"/>
  <c r="H181" i="1"/>
  <c r="N180" i="1"/>
  <c r="M180" i="1"/>
  <c r="H180" i="1"/>
  <c r="N179" i="1"/>
  <c r="M179" i="1"/>
  <c r="H179" i="1"/>
  <c r="N178" i="1"/>
  <c r="M178" i="1"/>
  <c r="H178" i="1"/>
  <c r="N177" i="1"/>
  <c r="M177" i="1"/>
  <c r="H177" i="1"/>
  <c r="N176" i="1"/>
  <c r="M176" i="1"/>
  <c r="H176" i="1"/>
  <c r="N174" i="1"/>
  <c r="M174" i="1"/>
  <c r="H174" i="1"/>
  <c r="N173" i="1"/>
  <c r="M173" i="1"/>
  <c r="H173" i="1"/>
  <c r="N172" i="1"/>
  <c r="M172" i="1"/>
  <c r="H172" i="1"/>
  <c r="N171" i="1"/>
  <c r="M171" i="1"/>
  <c r="H171" i="1"/>
  <c r="N170" i="1"/>
  <c r="M170" i="1"/>
  <c r="H170" i="1"/>
  <c r="N169" i="1"/>
  <c r="M169" i="1"/>
  <c r="H169" i="1"/>
  <c r="N168" i="1"/>
  <c r="M168" i="1"/>
  <c r="H168" i="1"/>
  <c r="N167" i="1"/>
  <c r="M167" i="1"/>
  <c r="H167" i="1"/>
  <c r="N166" i="1"/>
  <c r="M166" i="1"/>
  <c r="H166" i="1"/>
  <c r="N164" i="1"/>
  <c r="M164" i="1"/>
  <c r="H164" i="1"/>
  <c r="N163" i="1"/>
  <c r="M163" i="1"/>
  <c r="H163" i="1"/>
  <c r="N162" i="1"/>
  <c r="M162" i="1"/>
  <c r="H162" i="1"/>
  <c r="N161" i="1"/>
  <c r="M161" i="1"/>
  <c r="H161" i="1"/>
  <c r="N160" i="1"/>
  <c r="M160" i="1"/>
  <c r="H160" i="1"/>
  <c r="N159" i="1"/>
  <c r="M159" i="1"/>
  <c r="H159" i="1"/>
  <c r="N158" i="1"/>
  <c r="M158" i="1"/>
  <c r="H158" i="1"/>
  <c r="N157" i="1"/>
  <c r="M157" i="1"/>
  <c r="H157" i="1"/>
  <c r="N156" i="1"/>
  <c r="M156" i="1"/>
  <c r="H156" i="1"/>
  <c r="N154" i="1"/>
  <c r="M154" i="1"/>
  <c r="H154" i="1"/>
  <c r="N153" i="1"/>
  <c r="M153" i="1"/>
  <c r="H153" i="1"/>
  <c r="N152" i="1"/>
  <c r="M152" i="1"/>
  <c r="H152" i="1"/>
  <c r="N151" i="1"/>
  <c r="M151" i="1"/>
  <c r="H151" i="1"/>
  <c r="N150" i="1"/>
  <c r="M150" i="1"/>
  <c r="H150" i="1"/>
  <c r="N149" i="1"/>
  <c r="M149" i="1"/>
  <c r="H149" i="1"/>
  <c r="N148" i="1"/>
  <c r="M148" i="1"/>
  <c r="H148" i="1"/>
  <c r="N147" i="1"/>
  <c r="M147" i="1"/>
  <c r="H147" i="1"/>
  <c r="N146" i="1"/>
  <c r="M146" i="1"/>
  <c r="H146" i="1"/>
  <c r="N144" i="1"/>
  <c r="M144" i="1"/>
  <c r="H144" i="1"/>
  <c r="N143" i="1"/>
  <c r="M143" i="1"/>
  <c r="H143" i="1"/>
  <c r="N142" i="1"/>
  <c r="M142" i="1"/>
  <c r="H142" i="1"/>
  <c r="N141" i="1"/>
  <c r="M141" i="1"/>
  <c r="H141" i="1"/>
  <c r="N140" i="1"/>
  <c r="M140" i="1"/>
  <c r="H140" i="1"/>
  <c r="N139" i="1"/>
  <c r="M139" i="1"/>
  <c r="H139" i="1"/>
  <c r="N138" i="1"/>
  <c r="M138" i="1"/>
  <c r="H138" i="1"/>
  <c r="N137" i="1"/>
  <c r="M137" i="1"/>
  <c r="H137" i="1"/>
  <c r="N136" i="1"/>
  <c r="M136" i="1"/>
  <c r="H136" i="1"/>
  <c r="N134" i="1"/>
  <c r="M134" i="1"/>
  <c r="H134" i="1"/>
  <c r="N133" i="1"/>
  <c r="M133" i="1"/>
  <c r="H133" i="1"/>
  <c r="N132" i="1"/>
  <c r="M132" i="1"/>
  <c r="H132" i="1"/>
  <c r="N131" i="1"/>
  <c r="M131" i="1"/>
  <c r="H131" i="1"/>
  <c r="N120" i="1"/>
  <c r="M120" i="1"/>
  <c r="H120" i="1"/>
  <c r="N119" i="1"/>
  <c r="M119" i="1"/>
  <c r="H119" i="1"/>
  <c r="N118" i="1"/>
  <c r="M118" i="1"/>
  <c r="H118" i="1"/>
  <c r="N117" i="1"/>
  <c r="M117" i="1"/>
  <c r="H117" i="1"/>
  <c r="N116" i="1"/>
  <c r="M116" i="1"/>
  <c r="H116" i="1"/>
  <c r="N114" i="1"/>
  <c r="M114" i="1"/>
  <c r="H114" i="1"/>
  <c r="N113" i="1"/>
  <c r="M113" i="1"/>
  <c r="H113" i="1"/>
  <c r="N112" i="1"/>
  <c r="M112" i="1"/>
  <c r="H112" i="1"/>
  <c r="N111" i="1"/>
  <c r="M111" i="1"/>
  <c r="H111" i="1"/>
  <c r="N110" i="1"/>
  <c r="M110" i="1"/>
  <c r="H110" i="1"/>
  <c r="N109" i="1"/>
  <c r="M109" i="1"/>
  <c r="H109" i="1"/>
  <c r="N108" i="1"/>
  <c r="M108" i="1"/>
  <c r="H108" i="1"/>
  <c r="N107" i="1"/>
  <c r="M107" i="1"/>
  <c r="H107" i="1"/>
  <c r="N106" i="1"/>
  <c r="M106" i="1"/>
  <c r="H106" i="1"/>
  <c r="N104" i="1"/>
  <c r="M104" i="1"/>
  <c r="H104" i="1"/>
  <c r="N103" i="1"/>
  <c r="M103" i="1"/>
  <c r="H103" i="1"/>
  <c r="N102" i="1"/>
  <c r="M102" i="1"/>
  <c r="H102" i="1"/>
  <c r="N101" i="1"/>
  <c r="M101" i="1"/>
  <c r="H101" i="1"/>
  <c r="N100" i="1"/>
  <c r="M100" i="1"/>
  <c r="H100" i="1"/>
  <c r="N99" i="1"/>
  <c r="M99" i="1"/>
  <c r="H99" i="1"/>
  <c r="N98" i="1"/>
  <c r="M98" i="1"/>
  <c r="H98" i="1"/>
  <c r="N97" i="1"/>
  <c r="M97" i="1"/>
  <c r="H97" i="1"/>
  <c r="N96" i="1"/>
  <c r="M96" i="1"/>
  <c r="H96" i="1"/>
  <c r="N94" i="1"/>
  <c r="M94" i="1"/>
  <c r="H94" i="1"/>
  <c r="N93" i="1"/>
  <c r="M93" i="1"/>
  <c r="H93" i="1"/>
  <c r="N92" i="1"/>
  <c r="M92" i="1"/>
  <c r="H92" i="1"/>
  <c r="N91" i="1"/>
  <c r="M91" i="1"/>
  <c r="H91" i="1"/>
  <c r="N90" i="1"/>
  <c r="M90" i="1"/>
  <c r="H90" i="1"/>
  <c r="N89" i="1"/>
  <c r="M89" i="1"/>
  <c r="H89" i="1"/>
  <c r="N88" i="1"/>
  <c r="M88" i="1"/>
  <c r="H88" i="1"/>
  <c r="N87" i="1"/>
  <c r="M87" i="1"/>
  <c r="H87" i="1"/>
  <c r="N86" i="1"/>
  <c r="M86" i="1"/>
  <c r="H86" i="1"/>
  <c r="N84" i="1"/>
  <c r="M84" i="1"/>
  <c r="H84" i="1"/>
  <c r="N83" i="1"/>
  <c r="M83" i="1"/>
  <c r="H83" i="1"/>
  <c r="N82" i="1"/>
  <c r="M82" i="1"/>
  <c r="H82" i="1"/>
  <c r="N81" i="1"/>
  <c r="M81" i="1"/>
  <c r="H81" i="1"/>
  <c r="N70" i="1"/>
  <c r="M70" i="1"/>
  <c r="H70" i="1"/>
  <c r="N69" i="1"/>
  <c r="M69" i="1"/>
  <c r="H69" i="1"/>
  <c r="N68" i="1"/>
  <c r="M68" i="1"/>
  <c r="H68" i="1"/>
  <c r="N67" i="1"/>
  <c r="M67" i="1"/>
  <c r="H67" i="1"/>
  <c r="N66" i="1"/>
  <c r="M66" i="1"/>
  <c r="N64" i="1"/>
  <c r="M64" i="1"/>
  <c r="H64" i="1"/>
  <c r="N63" i="1"/>
  <c r="M63" i="1"/>
  <c r="H63" i="1"/>
  <c r="N62" i="1"/>
  <c r="M62" i="1"/>
  <c r="H62" i="1"/>
  <c r="N61" i="1"/>
  <c r="M61" i="1"/>
  <c r="H61" i="1"/>
  <c r="N60" i="1"/>
  <c r="M60" i="1"/>
  <c r="H60" i="1"/>
  <c r="N59" i="1"/>
  <c r="M59" i="1"/>
  <c r="H59" i="1"/>
  <c r="N58" i="1"/>
  <c r="M58" i="1"/>
  <c r="H58" i="1"/>
  <c r="N57" i="1"/>
  <c r="M57" i="1"/>
  <c r="H57" i="1"/>
  <c r="N56" i="1"/>
  <c r="M56" i="1"/>
  <c r="H56" i="1"/>
  <c r="N54" i="1"/>
  <c r="M54" i="1"/>
  <c r="H54" i="1"/>
  <c r="N53" i="1"/>
  <c r="M53" i="1"/>
  <c r="H53" i="1"/>
  <c r="N52" i="1"/>
  <c r="M52" i="1"/>
  <c r="H52" i="1"/>
  <c r="N51" i="1"/>
  <c r="M51" i="1"/>
  <c r="H51" i="1"/>
  <c r="N50" i="1"/>
  <c r="M50" i="1"/>
  <c r="H50" i="1"/>
  <c r="N49" i="1"/>
  <c r="M49" i="1"/>
  <c r="H49" i="1"/>
  <c r="N48" i="1"/>
  <c r="M48" i="1"/>
  <c r="H48" i="1"/>
  <c r="N47" i="1"/>
  <c r="M47" i="1"/>
  <c r="H47" i="1"/>
  <c r="N46" i="1"/>
  <c r="M46" i="1"/>
  <c r="H46" i="1"/>
  <c r="N44" i="1"/>
  <c r="M44" i="1"/>
  <c r="H44" i="1"/>
  <c r="N43" i="1"/>
  <c r="M43" i="1"/>
  <c r="H43" i="1"/>
  <c r="N42" i="1"/>
  <c r="M42" i="1"/>
  <c r="H42" i="1"/>
  <c r="N41" i="1"/>
  <c r="M41" i="1"/>
  <c r="H41" i="1"/>
  <c r="N40" i="1"/>
  <c r="M40" i="1"/>
  <c r="H40" i="1"/>
  <c r="N39" i="1"/>
  <c r="M39" i="1"/>
  <c r="H39" i="1"/>
  <c r="N38" i="1"/>
  <c r="M38" i="1"/>
  <c r="H38" i="1"/>
  <c r="N37" i="1"/>
  <c r="M37" i="1"/>
  <c r="H37" i="1"/>
  <c r="N36" i="1"/>
  <c r="M36" i="1"/>
  <c r="H36" i="1"/>
  <c r="N34" i="1"/>
  <c r="M34" i="1"/>
  <c r="H34" i="1"/>
  <c r="N33" i="1"/>
  <c r="M33" i="1"/>
  <c r="H33" i="1"/>
  <c r="N32" i="1"/>
  <c r="M32" i="1"/>
  <c r="H32" i="1"/>
  <c r="N31" i="1"/>
  <c r="M31" i="1"/>
  <c r="H31" i="1"/>
  <c r="N30" i="1"/>
  <c r="M30" i="1"/>
  <c r="H30" i="1"/>
  <c r="N29" i="1"/>
  <c r="M29" i="1"/>
  <c r="H29" i="1"/>
  <c r="N28" i="1"/>
  <c r="M28" i="1"/>
  <c r="H28" i="1"/>
  <c r="N27" i="1"/>
  <c r="M27" i="1"/>
  <c r="H27" i="1"/>
  <c r="N26" i="1"/>
  <c r="M26" i="1"/>
  <c r="H26" i="1"/>
  <c r="N24" i="1"/>
  <c r="M24" i="1"/>
  <c r="H24" i="1"/>
  <c r="N23" i="1"/>
  <c r="M23" i="1"/>
  <c r="H23" i="1"/>
  <c r="N22" i="1"/>
  <c r="M22" i="1"/>
  <c r="H22" i="1"/>
  <c r="N21" i="1"/>
  <c r="M21" i="1"/>
  <c r="H21" i="1"/>
  <c r="N20" i="1"/>
  <c r="M20" i="1"/>
  <c r="H20" i="1"/>
  <c r="N19" i="1"/>
  <c r="M19" i="1"/>
  <c r="H19" i="1"/>
  <c r="N18" i="1"/>
  <c r="M18" i="1"/>
  <c r="H18" i="1"/>
  <c r="N17" i="1"/>
  <c r="M17" i="1"/>
  <c r="H17" i="1"/>
  <c r="N16" i="1"/>
  <c r="M16" i="1"/>
  <c r="M14" i="1"/>
  <c r="N13" i="1"/>
  <c r="M13" i="1"/>
  <c r="H13" i="1"/>
  <c r="N12" i="1"/>
  <c r="M12" i="1"/>
  <c r="H12" i="1"/>
  <c r="M11" i="1"/>
  <c r="O11" i="1" s="1"/>
  <c r="V23" i="2"/>
  <c r="U23" i="2"/>
  <c r="T23" i="2"/>
  <c r="S23" i="2"/>
  <c r="R23" i="2"/>
  <c r="V10" i="2"/>
  <c r="U10" i="2"/>
  <c r="T10" i="2"/>
  <c r="S10" i="2"/>
  <c r="R10" i="2"/>
  <c r="O12" i="1" l="1"/>
  <c r="O36" i="2"/>
  <c r="P36" i="2"/>
  <c r="P44" i="2"/>
  <c r="O37" i="2"/>
  <c r="O45" i="2"/>
  <c r="O39" i="2"/>
  <c r="O46" i="2"/>
  <c r="P39" i="2"/>
  <c r="P46" i="2"/>
  <c r="P37" i="2"/>
  <c r="O41" i="2"/>
  <c r="O47" i="2"/>
  <c r="P43" i="2"/>
  <c r="O43" i="2"/>
  <c r="P47" i="2"/>
  <c r="O25" i="2"/>
  <c r="P45" i="2"/>
  <c r="P41" i="2"/>
  <c r="O44" i="2"/>
  <c r="O11" i="2"/>
  <c r="O9" i="2"/>
  <c r="O8" i="2"/>
  <c r="P13" i="2"/>
  <c r="P18" i="2"/>
  <c r="O21" i="2"/>
  <c r="P27" i="2"/>
  <c r="P21" i="2"/>
  <c r="O14" i="2"/>
  <c r="O19" i="2"/>
  <c r="P25" i="2"/>
  <c r="O29" i="2"/>
  <c r="P8" i="2"/>
  <c r="P11" i="2"/>
  <c r="P14" i="2"/>
  <c r="P19" i="2"/>
  <c r="O22" i="2"/>
  <c r="P29" i="2"/>
  <c r="P22" i="2"/>
  <c r="O26" i="2"/>
  <c r="O17" i="2"/>
  <c r="P12" i="2"/>
  <c r="P17" i="2"/>
  <c r="O20" i="2"/>
  <c r="P26" i="2"/>
  <c r="O31" i="2"/>
  <c r="P20" i="2"/>
  <c r="O24" i="2"/>
  <c r="O23" i="2" s="1"/>
  <c r="P31" i="2"/>
  <c r="O12" i="2"/>
  <c r="P9" i="2"/>
  <c r="O13" i="2"/>
  <c r="O67" i="1"/>
  <c r="O18" i="2"/>
  <c r="P24" i="2"/>
  <c r="O27" i="2"/>
  <c r="O47" i="1"/>
  <c r="O56" i="1"/>
  <c r="O83" i="1"/>
  <c r="O20" i="1"/>
  <c r="O200" i="1"/>
  <c r="O92" i="1"/>
  <c r="O177" i="1"/>
  <c r="O180" i="1"/>
  <c r="O197" i="1"/>
  <c r="O190" i="1"/>
  <c r="O176" i="1"/>
  <c r="O192" i="1"/>
  <c r="O130" i="1"/>
  <c r="O23" i="1"/>
  <c r="O50" i="1"/>
  <c r="O87" i="1"/>
  <c r="O113" i="1"/>
  <c r="O150" i="1"/>
  <c r="O136" i="1"/>
  <c r="O153" i="1"/>
  <c r="O162" i="1"/>
  <c r="O97" i="1"/>
  <c r="O106" i="1"/>
  <c r="O100" i="1"/>
  <c r="O140" i="1"/>
  <c r="O123" i="1"/>
  <c r="O63" i="1"/>
  <c r="O193" i="1"/>
  <c r="O163" i="1"/>
  <c r="O110" i="1"/>
  <c r="O127" i="1"/>
  <c r="O61" i="1"/>
  <c r="O137" i="1"/>
  <c r="O133" i="1"/>
  <c r="O57" i="1"/>
  <c r="O167" i="1"/>
  <c r="O26" i="1"/>
  <c r="O142" i="1"/>
  <c r="O156" i="1"/>
  <c r="O160" i="1"/>
  <c r="O43" i="1"/>
  <c r="O93" i="1"/>
  <c r="O107" i="1"/>
  <c r="O120" i="1"/>
  <c r="O173" i="1"/>
  <c r="O182" i="1"/>
  <c r="O187" i="1"/>
  <c r="O126" i="1"/>
  <c r="O27" i="1"/>
  <c r="O36" i="1"/>
  <c r="O40" i="1"/>
  <c r="O143" i="1"/>
  <c r="O157" i="1"/>
  <c r="O103" i="1"/>
  <c r="O112" i="1"/>
  <c r="O170" i="1"/>
  <c r="O183" i="1"/>
  <c r="O181" i="1"/>
  <c r="O191" i="1"/>
  <c r="O138" i="1"/>
  <c r="O111" i="1"/>
  <c r="O147" i="1"/>
  <c r="O128" i="1"/>
  <c r="O37" i="1"/>
  <c r="O108" i="1"/>
  <c r="O91" i="1"/>
  <c r="O117" i="1"/>
  <c r="O161" i="1"/>
  <c r="O178" i="1"/>
  <c r="O33" i="1"/>
  <c r="O121" i="1"/>
  <c r="O158" i="1"/>
  <c r="O17" i="1"/>
  <c r="O141" i="1"/>
  <c r="O171" i="1"/>
  <c r="O58" i="1"/>
  <c r="O70" i="1"/>
  <c r="O86" i="1"/>
  <c r="O88" i="1"/>
  <c r="O16" i="1"/>
  <c r="O18" i="1"/>
  <c r="O30" i="1"/>
  <c r="O41" i="1"/>
  <c r="O38" i="1"/>
  <c r="O21" i="1"/>
  <c r="O53" i="1"/>
  <c r="O62" i="1"/>
  <c r="O42" i="1"/>
  <c r="O13" i="1"/>
  <c r="O22" i="1"/>
  <c r="O46" i="1"/>
  <c r="O60" i="1"/>
  <c r="O90" i="1"/>
  <c r="T28" i="2"/>
  <c r="T34" i="2" s="1"/>
  <c r="U28" i="2"/>
  <c r="U34" i="2" s="1"/>
  <c r="K23" i="2"/>
  <c r="V28" i="2"/>
  <c r="V34" i="2" s="1"/>
  <c r="S28" i="2"/>
  <c r="S34" i="2" s="1"/>
  <c r="R28" i="2"/>
  <c r="R34" i="2" s="1"/>
  <c r="O14" i="1"/>
  <c r="O19" i="1"/>
  <c r="O34" i="1"/>
  <c r="O39" i="1"/>
  <c r="O54" i="1"/>
  <c r="O59" i="1"/>
  <c r="O84" i="1"/>
  <c r="O89" i="1"/>
  <c r="O104" i="1"/>
  <c r="O109" i="1"/>
  <c r="O134" i="1"/>
  <c r="O139" i="1"/>
  <c r="O154" i="1"/>
  <c r="O159" i="1"/>
  <c r="O174" i="1"/>
  <c r="O179" i="1"/>
  <c r="O124" i="1"/>
  <c r="O129" i="1"/>
  <c r="O51" i="1"/>
  <c r="O81" i="1"/>
  <c r="N201" i="1"/>
  <c r="H201" i="1"/>
  <c r="O28" i="1"/>
  <c r="O32" i="1"/>
  <c r="O48" i="1"/>
  <c r="O52" i="1"/>
  <c r="O68" i="1"/>
  <c r="O82" i="1"/>
  <c r="O98" i="1"/>
  <c r="O102" i="1"/>
  <c r="O118" i="1"/>
  <c r="O132" i="1"/>
  <c r="O148" i="1"/>
  <c r="O152" i="1"/>
  <c r="O168" i="1"/>
  <c r="O172" i="1"/>
  <c r="O188" i="1"/>
  <c r="O122" i="1"/>
  <c r="O198" i="1"/>
  <c r="O31" i="1"/>
  <c r="M201" i="1"/>
  <c r="O101" i="1"/>
  <c r="O131" i="1"/>
  <c r="O151" i="1"/>
  <c r="O24" i="1"/>
  <c r="O29" i="1"/>
  <c r="O44" i="1"/>
  <c r="O49" i="1"/>
  <c r="O64" i="1"/>
  <c r="O69" i="1"/>
  <c r="O94" i="1"/>
  <c r="O99" i="1"/>
  <c r="O114" i="1"/>
  <c r="O119" i="1"/>
  <c r="O144" i="1"/>
  <c r="O149" i="1"/>
  <c r="O164" i="1"/>
  <c r="O169" i="1"/>
  <c r="O184" i="1"/>
  <c r="O189" i="1"/>
  <c r="O194" i="1"/>
  <c r="O199" i="1"/>
  <c r="O66" i="1"/>
  <c r="O96" i="1"/>
  <c r="O116" i="1"/>
  <c r="O146" i="1"/>
  <c r="O166" i="1"/>
  <c r="O186" i="1"/>
  <c r="O196" i="1"/>
  <c r="L23" i="2"/>
  <c r="W23" i="2"/>
  <c r="N23" i="2"/>
  <c r="M23" i="2"/>
  <c r="P48" i="2" l="1"/>
  <c r="O48" i="2"/>
  <c r="P15" i="2"/>
  <c r="O15" i="2"/>
  <c r="O10" i="2"/>
  <c r="P23" i="2"/>
  <c r="P10" i="2"/>
  <c r="W28" i="2"/>
  <c r="W34" i="2" s="1"/>
  <c r="O201" i="1"/>
  <c r="N28" i="2"/>
  <c r="N34" i="2" s="1"/>
  <c r="M28" i="2"/>
  <c r="M34" i="2" s="1"/>
  <c r="K28" i="2"/>
  <c r="K34" i="2" s="1"/>
  <c r="L28" i="2"/>
  <c r="L34" i="2" s="1"/>
  <c r="O28" i="2" l="1"/>
  <c r="O34" i="2" s="1"/>
  <c r="P28" i="2"/>
  <c r="P34" i="2" s="1"/>
  <c r="J43" i="2" l="1"/>
  <c r="Q43" i="2" s="1"/>
  <c r="J46" i="2"/>
  <c r="Q46" i="2" s="1"/>
  <c r="J45" i="2"/>
  <c r="Q45" i="2" s="1"/>
  <c r="J41" i="2"/>
  <c r="Q41" i="2" s="1"/>
  <c r="J36" i="2"/>
  <c r="Q36" i="2" s="1"/>
  <c r="J44" i="2"/>
  <c r="Q44" i="2" s="1"/>
  <c r="J47" i="2"/>
  <c r="Q47" i="2" s="1"/>
  <c r="J39" i="2"/>
  <c r="Q39" i="2" s="1"/>
  <c r="J37" i="2"/>
  <c r="Q37" i="2" s="1"/>
  <c r="G8" i="2"/>
  <c r="H8" i="2"/>
  <c r="G9" i="2"/>
  <c r="H9" i="2"/>
  <c r="G11" i="2"/>
  <c r="G12" i="2"/>
  <c r="H11" i="2"/>
  <c r="H12" i="2"/>
  <c r="I11" i="2"/>
  <c r="G17" i="2"/>
  <c r="G20" i="2"/>
  <c r="G21" i="2"/>
  <c r="G22" i="2"/>
  <c r="H17" i="2"/>
  <c r="H18" i="2"/>
  <c r="H20" i="2"/>
  <c r="H21" i="2"/>
  <c r="H22" i="2"/>
  <c r="I18" i="2"/>
  <c r="I20" i="2"/>
  <c r="I21" i="2"/>
  <c r="I22" i="2"/>
  <c r="G26" i="2"/>
  <c r="H26" i="2"/>
  <c r="I26" i="2"/>
  <c r="G29" i="2"/>
  <c r="H29" i="2"/>
  <c r="D9" i="2"/>
  <c r="D11" i="2"/>
  <c r="D12" i="2"/>
  <c r="D18" i="2"/>
  <c r="D20" i="2"/>
  <c r="D21" i="2"/>
  <c r="D22" i="2"/>
  <c r="D26" i="2"/>
  <c r="D29" i="2"/>
  <c r="G27" i="2"/>
  <c r="H27" i="2"/>
  <c r="I27" i="2"/>
  <c r="G24" i="2"/>
  <c r="H24" i="2"/>
  <c r="I24" i="2"/>
  <c r="D24" i="2"/>
  <c r="G13" i="2"/>
  <c r="G14" i="2"/>
  <c r="H13" i="2"/>
  <c r="H14" i="2"/>
  <c r="I13" i="2"/>
  <c r="I14" i="2"/>
  <c r="G19" i="2"/>
  <c r="H19" i="2"/>
  <c r="I19" i="2"/>
  <c r="G25" i="2"/>
  <c r="H25" i="2"/>
  <c r="I25" i="2"/>
  <c r="G31" i="2"/>
  <c r="H31" i="2"/>
  <c r="D19" i="2"/>
  <c r="D13" i="2"/>
  <c r="D14" i="2"/>
  <c r="D25" i="2"/>
  <c r="D27" i="2"/>
  <c r="D31" i="2"/>
  <c r="Q48" i="2" l="1"/>
  <c r="J48" i="2"/>
  <c r="D15" i="2"/>
  <c r="I10" i="2"/>
  <c r="J18" i="2"/>
  <c r="Q18" i="2" s="1"/>
  <c r="H10" i="2"/>
  <c r="H15" i="2"/>
  <c r="I15" i="2"/>
  <c r="J17" i="2"/>
  <c r="Q17" i="2" s="1"/>
  <c r="G15" i="2"/>
  <c r="J14" i="2"/>
  <c r="Q14" i="2" s="1"/>
  <c r="G23" i="2"/>
  <c r="I23" i="2"/>
  <c r="H23" i="2"/>
  <c r="J26" i="2"/>
  <c r="Q26" i="2" s="1"/>
  <c r="J20" i="2"/>
  <c r="Q20" i="2" s="1"/>
  <c r="J27" i="2"/>
  <c r="Q27" i="2" s="1"/>
  <c r="J31" i="2"/>
  <c r="Q31" i="2" s="1"/>
  <c r="J29" i="2"/>
  <c r="Q29" i="2" s="1"/>
  <c r="J22" i="2"/>
  <c r="Q22" i="2" s="1"/>
  <c r="J21" i="2"/>
  <c r="Q21" i="2" s="1"/>
  <c r="J8" i="2"/>
  <c r="Q8" i="2" s="1"/>
  <c r="J24" i="2"/>
  <c r="Q24" i="2" s="1"/>
  <c r="J11" i="2"/>
  <c r="Q11" i="2" s="1"/>
  <c r="D23" i="2"/>
  <c r="D10" i="2"/>
  <c r="J25" i="2"/>
  <c r="Q25" i="2" s="1"/>
  <c r="J9" i="2"/>
  <c r="Q9" i="2" s="1"/>
  <c r="J12" i="2"/>
  <c r="Q12" i="2" s="1"/>
  <c r="J19" i="2"/>
  <c r="Q19" i="2" s="1"/>
  <c r="G10" i="2"/>
  <c r="J13" i="2"/>
  <c r="Q13" i="2" s="1"/>
  <c r="J15" i="2" l="1"/>
  <c r="Q15" i="2" s="1"/>
  <c r="Q28" i="2" s="1"/>
  <c r="J23" i="2"/>
  <c r="Q23" i="2" s="1"/>
  <c r="H28" i="2"/>
  <c r="H34" i="2" s="1"/>
  <c r="I28" i="2"/>
  <c r="I34" i="2" s="1"/>
  <c r="J10" i="2"/>
  <c r="Q10" i="2" s="1"/>
  <c r="G28" i="2"/>
  <c r="G34" i="2" s="1"/>
  <c r="D28" i="2"/>
  <c r="D34" i="2" s="1"/>
  <c r="J28" i="2" l="1"/>
  <c r="J34" i="2" s="1"/>
  <c r="Q34"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EC</author>
  </authors>
  <commentList>
    <comment ref="Q6" authorId="0" shapeId="0" xr:uid="{00000000-0006-0000-0000-000001000000}">
      <text>
        <r>
          <rPr>
            <sz val="8"/>
            <color indexed="81"/>
            <rFont val="Tahoma"/>
            <family val="2"/>
          </rPr>
          <t xml:space="preserve">Tableau à renseigner conformément aux mentions des colonnes 1 et 19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<sst xmlns="http://schemas.openxmlformats.org/spreadsheetml/2006/main" count="420" uniqueCount="178">
  <si>
    <t>TOTAL</t>
  </si>
  <si>
    <t>Echéances</t>
  </si>
  <si>
    <t>PAR NATURE DE PRETEURS</t>
  </si>
  <si>
    <t>Emprunts participatifs</t>
  </si>
  <si>
    <t>Organismes collecteurs de la PEEC</t>
  </si>
  <si>
    <t>Dettes consécutives à la mise en jeu des garanties</t>
  </si>
  <si>
    <t>Autres emprunts</t>
  </si>
  <si>
    <t>Autres dettes</t>
  </si>
  <si>
    <t>PAR NATURE D'AFFECTATION</t>
  </si>
  <si>
    <t>...1</t>
  </si>
  <si>
    <t>Réserves foncières</t>
  </si>
  <si>
    <t>Accession à la propriété (gestion de prêts)</t>
  </si>
  <si>
    <t>...6</t>
  </si>
  <si>
    <t>...8</t>
  </si>
  <si>
    <t>...2.1</t>
  </si>
  <si>
    <t>...2.21</t>
  </si>
  <si>
    <t>...2.22</t>
  </si>
  <si>
    <t>...5</t>
  </si>
  <si>
    <t>Rbts anticipés</t>
  </si>
  <si>
    <t>...4</t>
  </si>
  <si>
    <t>Accession à la propriété (financement de stocks immobiliers)</t>
  </si>
  <si>
    <t>Autres destinations</t>
  </si>
  <si>
    <t>N° de compte</t>
  </si>
  <si>
    <t>Montant des ouvertures de crédit</t>
  </si>
  <si>
    <t>Au cours des exercices antérieurs</t>
  </si>
  <si>
    <t>Au cours de l'exercice</t>
  </si>
  <si>
    <t>Réalisations</t>
  </si>
  <si>
    <t>Total</t>
  </si>
  <si>
    <t>Affectation de l'emprunt</t>
  </si>
  <si>
    <t>Remboursements opérés</t>
  </si>
  <si>
    <t>Libellés</t>
  </si>
  <si>
    <t>Diminutions (e)</t>
  </si>
  <si>
    <t>Participation des employeurs à l'effort de construction</t>
  </si>
  <si>
    <t>(a)</t>
  </si>
  <si>
    <t>Concours bancaires courants</t>
  </si>
  <si>
    <t>(b)</t>
  </si>
  <si>
    <t>TOTAL GENERAL</t>
  </si>
  <si>
    <t>(d)</t>
  </si>
  <si>
    <t xml:space="preserve">Opérations locatives (financement définitif) </t>
  </si>
  <si>
    <t>(c)</t>
  </si>
  <si>
    <t>Opérations locatives (crédit-relais - avances)</t>
  </si>
  <si>
    <t>Immobilisations locatives démolies ou cédées (fin. définitif)</t>
  </si>
  <si>
    <t>Opérations d'aménageur</t>
  </si>
  <si>
    <t>Emprunts auprès des établissements de crédit</t>
  </si>
  <si>
    <t xml:space="preserve">Caisse des dépôts et consignations </t>
  </si>
  <si>
    <t>Caisse de garantie du logement locatif social</t>
  </si>
  <si>
    <t>Prêts de l'ex-Caisse des prêts HLM</t>
  </si>
  <si>
    <t>Emprunts et dettes assortis de conditions particulières</t>
  </si>
  <si>
    <t>Avances d'organismes sociaux</t>
  </si>
  <si>
    <t>Avances de l'Etat et des collectivités locales</t>
  </si>
  <si>
    <t>Avances d'organismes HLM</t>
  </si>
  <si>
    <t xml:space="preserve">Autres </t>
  </si>
  <si>
    <t>Autres emprunts et dettes assimilées</t>
  </si>
  <si>
    <t>Dettes rattachées à participations (sauf int. Courus)</t>
  </si>
  <si>
    <t>Comptes de liaison</t>
  </si>
  <si>
    <t>TOTAL 1</t>
  </si>
  <si>
    <t>( = TOTAL 2)</t>
  </si>
  <si>
    <t>( = TOTAL 3)</t>
  </si>
  <si>
    <t>TOTAL GENERAL (1+2+3)</t>
  </si>
  <si>
    <t>Opérations locatives (fi. définitif - Y c. sorties de composants)</t>
  </si>
  <si>
    <t>…7</t>
  </si>
  <si>
    <t>Bâtiments et installations administratifs</t>
  </si>
  <si>
    <t>(b)  Financement des constructions, remplacements, baux, terrains d'assiette relatifs aux immeubles de rapport.</t>
  </si>
  <si>
    <t>(c) Opérations (ou quotes-parts d'opérations ) démolies ou cédées, y compris les quote-parts d'emprunts au titre des démolitions et cessions partielles.</t>
  </si>
  <si>
    <t>(e) Minoration de dettes lors de la clôture d'opérations locatives, diminution d'emprunts (pour des emprunts totalement amortis depuis au moins un an et sortis de l'état car devenus sans objet), reclassement vers une autre nature d'affectation (dans ce cas, pour la nouvelle affectation, renseigner en contre-partie la colonne 5 "Réalisations").</t>
  </si>
  <si>
    <t>(f)  Emprunts classés en 1A dans la "Charte de bonne conduite entre les établissements bancaires et les collectivités locales" dite Gissler.</t>
  </si>
  <si>
    <t>(g)  Emprunts classés au-delà de 1A dans la "Charte de bonne conduite entre les établissements bancaires et les collectivités locales" dite Gissler.</t>
  </si>
  <si>
    <t>(h) Amortissements courus non échus des emprunts au 31/12</t>
  </si>
  <si>
    <t>Opérations locatives démolies ou cédées</t>
  </si>
  <si>
    <t>Opérations d'aménagement</t>
  </si>
  <si>
    <t>Caractéristiques de l'emprunt</t>
  </si>
  <si>
    <t>au 31/12/N</t>
  </si>
  <si>
    <t>Niveau de risque</t>
  </si>
  <si>
    <t>Nominal de l'emprunt</t>
  </si>
  <si>
    <t>Nom du prêteur</t>
  </si>
  <si>
    <t>Date d'émission</t>
  </si>
  <si>
    <t>Date d'échéance</t>
  </si>
  <si>
    <t xml:space="preserve">Charge d'intérêt  </t>
  </si>
  <si>
    <t xml:space="preserve">CRD </t>
  </si>
  <si>
    <t>Charge d'intérêt</t>
  </si>
  <si>
    <t>CRD</t>
  </si>
  <si>
    <t xml:space="preserve">Coût de sortie (y compris soulte) </t>
  </si>
  <si>
    <t>_bouton</t>
  </si>
  <si>
    <t xml:space="preserve">(a) Niveau de risque : se reporter au classement de la "Charte de bonne conduite entre les établissements bancaires et les collectivités locales" dite Gissler (1B, 1C, 1D, 1E, Autres...). Les produits non énumérés dans cette charte sont classés en F6.   </t>
  </si>
  <si>
    <t>(b) En précisant l'identification interne si emprunts multiples sur le même établissement.</t>
  </si>
  <si>
    <t>Caractéristiques de la dette couverte</t>
  </si>
  <si>
    <t>Caractéristiques de l'instrument dérivé</t>
  </si>
  <si>
    <t>31/12/N</t>
  </si>
  <si>
    <t>31/12/N-1</t>
  </si>
  <si>
    <t>Montant initial</t>
  </si>
  <si>
    <t>CRD au 31/12/N</t>
  </si>
  <si>
    <t>Type d'instrument financier</t>
  </si>
  <si>
    <t xml:space="preserve">Nom de la contrepartie  </t>
  </si>
  <si>
    <t>Notionnel initial</t>
  </si>
  <si>
    <t xml:space="preserve">Charge d'intérêt d'emprunt avant couverture </t>
  </si>
  <si>
    <t xml:space="preserve">Résultat de 
l'instrument financier </t>
  </si>
  <si>
    <t xml:space="preserve">Charge nette après couverture </t>
  </si>
  <si>
    <t xml:space="preserve">Provision comptable </t>
  </si>
  <si>
    <t>Coût de sortie de l'instrument</t>
  </si>
  <si>
    <t>Charge nette après couverture</t>
  </si>
  <si>
    <t>Provision comptable</t>
  </si>
  <si>
    <t>Charges</t>
  </si>
  <si>
    <t>Produits</t>
  </si>
  <si>
    <t>(a) Niveau de risque : se reporter au classement de la "Charte de bonne conduite entre les établissements bancaires et les collectivités locales" dite Gissler (1A, 1B, 1C, 1D, 1E, Autres...). Les produits non énumérés dans cette charte sont classés en F6.</t>
  </si>
  <si>
    <t>Emprunts obligataires</t>
  </si>
  <si>
    <t>ACNE</t>
  </si>
  <si>
    <r>
      <t xml:space="preserve">Emprunts à taux indexés sur le livret A </t>
    </r>
    <r>
      <rPr>
        <sz val="9"/>
        <rFont val="Arial"/>
        <family val="2"/>
      </rPr>
      <t>(f)</t>
    </r>
  </si>
  <si>
    <r>
      <t xml:space="preserve">Emprunts à taux variables
</t>
    </r>
    <r>
      <rPr>
        <sz val="9"/>
        <rFont val="Arial"/>
        <family val="2"/>
      </rPr>
      <t>(f)</t>
    </r>
  </si>
  <si>
    <r>
      <t xml:space="preserve">Emprunts à taux fixe
</t>
    </r>
    <r>
      <rPr>
        <sz val="9"/>
        <rFont val="Arial"/>
        <family val="2"/>
      </rPr>
      <t>(f)</t>
    </r>
  </si>
  <si>
    <r>
      <t xml:space="preserve">Autres emprunts
</t>
    </r>
    <r>
      <rPr>
        <sz val="9"/>
        <rFont val="Arial"/>
        <family val="2"/>
      </rPr>
      <t>(g)</t>
    </r>
  </si>
  <si>
    <t xml:space="preserve">Répartition de l'encours d'emprunts
</t>
  </si>
  <si>
    <t xml:space="preserve">Part de l'encours faisant l'objet d'opération de couverture
</t>
  </si>
  <si>
    <t>ACNE                                   (h)</t>
  </si>
  <si>
    <t>Répartition du montant des titres participatifs inscrit au bilan suivant les souscripteurs :</t>
  </si>
  <si>
    <t>SOUSCRIPTEURS :</t>
  </si>
  <si>
    <t xml:space="preserve">Montant des titres participatifs émis inscrit au bilan </t>
  </si>
  <si>
    <t>Collectivité territoriale</t>
  </si>
  <si>
    <t>Banque des Territoires (CDC)</t>
  </si>
  <si>
    <t>Action logement services</t>
  </si>
  <si>
    <t>Répartition du montant total des titres participatifs émis suivant les activités à financer par ces titres participatifs et les souscripteurs :</t>
  </si>
  <si>
    <t>- Offre neuve LLS</t>
  </si>
  <si>
    <t>- Offre neuve LLI</t>
  </si>
  <si>
    <t>- Réhabilitations</t>
  </si>
  <si>
    <t>- Accession sociale à la propriété</t>
  </si>
  <si>
    <t>- Aménagement</t>
  </si>
  <si>
    <t>- Affectation des titres participatifs non encore définie</t>
  </si>
  <si>
    <t>(*) si autres souscripteurs, préciser le type de souscripteur :</t>
  </si>
  <si>
    <t>TEXTAREA_</t>
  </si>
  <si>
    <t>(**) si autres activités, préciser le type d'activité :</t>
  </si>
  <si>
    <t>OLS</t>
  </si>
  <si>
    <t>Autres établissements de crédit</t>
  </si>
  <si>
    <t>(d) dont financements d'immobilisations financières (sauf prêts accession)  et financements non affectés (lignes de trésorerie).</t>
  </si>
  <si>
    <t>10  (7 + 8 - 9)</t>
  </si>
  <si>
    <t>8.3.1 - TABLEAU ETAT DETAILLE DES EMPRUNTS COMPLEXES ET DES FINANCEMENTS STRUCTURES</t>
  </si>
  <si>
    <t>8.4.1 - TABLEAU DETAIL DES INSTRUMENTS DE COUVERTURE</t>
  </si>
  <si>
    <t>8.1.1 - TABLEAU ETAT DETAILLE DES EMPRUNTS</t>
  </si>
  <si>
    <t>8.2.1 TABLEAU ETAT RECAPITULATIF DES EMPRUNTS</t>
  </si>
  <si>
    <t>…2.26</t>
  </si>
  <si>
    <t>Opérations en bail réel solidaire</t>
  </si>
  <si>
    <t>Dettes PPP (OPH)</t>
  </si>
  <si>
    <t xml:space="preserve">         dont activité agréée (SEM)</t>
  </si>
  <si>
    <t>1672 (OPH)</t>
  </si>
  <si>
    <t>Liste de toutes les ouvertures de crédit, classées par comptes et sous-comptes (colonne 1) et par affectation (colonne 15)</t>
  </si>
  <si>
    <t xml:space="preserve"> (n° de comptes et codes d'affectation: cf tableau 8.2.1 - colonne 1)</t>
  </si>
  <si>
    <t>au 31/12/N-1</t>
  </si>
  <si>
    <t>8.1 Détail des emprunts</t>
  </si>
  <si>
    <t>8.2 Récapitulatif emprunts</t>
  </si>
  <si>
    <t>8.3 Détail emprunts complexes</t>
  </si>
  <si>
    <t>8.4 Instruments de couverture</t>
  </si>
  <si>
    <t>8.5 Titres participatifs</t>
  </si>
  <si>
    <t>8.5.1 - TABLEAU DETAIL DES TITRES PARTICIPATIFS</t>
  </si>
  <si>
    <t>(c) Indiquer le montant à acquitter pour le remboursement définitif de l'emprunt au 31/12/N incluant les pénalités éventuelles de remboursement anticipé.</t>
  </si>
  <si>
    <t>Coût de sortie 
(y compris soulte)</t>
  </si>
  <si>
    <t>(b) En précisant l'identification interne si produits multiples.</t>
  </si>
  <si>
    <t>(c) Inscrire un montant positif pour une soulte à verser et un montant négatif pour une soulte à encaisser.</t>
  </si>
  <si>
    <t xml:space="preserve">(b) </t>
  </si>
  <si>
    <t>Diminutions (a)</t>
  </si>
  <si>
    <t>(a)  Emprunts sortis de l'état des dettes au cours de l'exercice.</t>
  </si>
  <si>
    <r>
      <t xml:space="preserve">Autres </t>
    </r>
    <r>
      <rPr>
        <vertAlign val="superscript"/>
        <sz val="10"/>
        <rFont val="Arial"/>
        <family val="2"/>
      </rPr>
      <t>(*)</t>
    </r>
  </si>
  <si>
    <r>
      <t>- Autres activités</t>
    </r>
    <r>
      <rPr>
        <vertAlign val="superscript"/>
        <sz val="10"/>
        <rFont val="Arial"/>
        <family val="2"/>
      </rPr>
      <t xml:space="preserve"> (**)</t>
    </r>
  </si>
  <si>
    <t>Montant net des dettes 
au 31/12/N-1</t>
  </si>
  <si>
    <t>9  (6+7-8)</t>
  </si>
  <si>
    <t>8 (5+6-7)</t>
  </si>
  <si>
    <t>13 (9+11)</t>
  </si>
  <si>
    <t>14 (10+12)</t>
  </si>
  <si>
    <t>15 (8-13-14)</t>
  </si>
  <si>
    <t>Montant net de la dette au 31/12/N</t>
  </si>
  <si>
    <t>Montant net des dettes au 31/12/N</t>
  </si>
  <si>
    <t>(a) Total colonne 16 = dettes financières au bilan passif nettes des dépôts, des intérêts courus, des intérêts compensateurs  (et du C/ 166).</t>
  </si>
  <si>
    <t>Consulter la notice ici :</t>
  </si>
  <si>
    <t>Montants réalisés (i)</t>
  </si>
  <si>
    <t>(i) Montants réalisés hors opération de fusion-acquisition et transmission universelle de patrimoine (TUP)</t>
  </si>
  <si>
    <t>(b) Montants réalisés hors opération de fusion-acquisition et transmission universelle de patrimoine (TUP)</t>
  </si>
  <si>
    <t>Montants réalisés (b)</t>
  </si>
  <si>
    <t>16 
(9-14-15)</t>
  </si>
  <si>
    <t xml:space="preserve">Rappel de la dette financière au bilan de l'entité absorbée issue des fusions-absorptions et transmissions universelles de patrimoine (TUP) au cours de l'exercice </t>
  </si>
  <si>
    <t>https://harmonia.logement.gouv.fr/manuel/notices/sociaux_coord/F08.pdf</t>
  </si>
  <si>
    <t>Exercice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</si>
</sst>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quot;F&quot;_-;\-* #,##0.00\ &quot;F&quot;_-;_-* &quot;-&quot;??\ &quot;F&quot;_-;_-@_-"/>
    <numFmt numFmtId="165" formatCode="_-* #,##0.00\ _F_-;\-* #,##0.00\ _F_-;_-* &quot;-&quot;??\ _F_-;_-@_-"/>
    <numFmt numFmtId="166" formatCode="_-* #,##0\ _F_-;\-* #,##0\ _F_-;_-* &quot;-&quot;??\ _F_-;_-@_-"/>
    <numFmt numFmtId="167" formatCode="#,##0.00\ &quot;€&quot;"/>
  </numFmts>
  <fonts count="25" x14ac:knownFonts="1">
    <font>
      <sz val="10"/>
      <name val="Arial"/>
    </font>
    <font>
      <sz val="10"/>
      <name val="Arial"/>
      <family val="2"/>
    </font>
    <font>
      <sz val="9"/>
      <name val="Arial"/>
      <family val="2"/>
    </font>
    <font>
      <sz val="8"/>
      <name val="Arial"/>
      <family val="2"/>
    </font>
    <font>
      <b/>
      <sz val="10"/>
      <name val="Arial"/>
      <family val="2"/>
    </font>
    <font>
      <b/>
      <sz val="11"/>
      <name val="Arial"/>
      <family val="2"/>
    </font>
    <font>
      <b/>
      <sz val="18"/>
      <name val="Arial"/>
      <family val="2"/>
    </font>
    <font>
      <b/>
      <sz val="9"/>
      <name val="Arial"/>
      <family val="2"/>
    </font>
    <font>
      <b/>
      <sz val="8"/>
      <name val="Arial"/>
      <family val="2"/>
    </font>
    <font>
      <sz val="8"/>
      <color indexed="81"/>
      <name val="Tahoma"/>
      <family val="2"/>
    </font>
    <font>
      <sz val="8"/>
      <name val="Times New Roman"/>
      <family val="1"/>
    </font>
    <font>
      <strike/>
      <sz val="10"/>
      <name val="Arial"/>
      <family val="2"/>
    </font>
    <font>
      <u/>
      <sz val="10"/>
      <name val="Arial"/>
      <family val="2"/>
    </font>
    <font>
      <sz val="8"/>
      <name val="Arial"/>
      <family val="2"/>
    </font>
    <font>
      <b/>
      <sz val="14"/>
      <name val="Arial"/>
      <family val="2"/>
    </font>
    <font>
      <i/>
      <sz val="10"/>
      <name val="Arial"/>
      <family val="2"/>
    </font>
    <font>
      <sz val="11"/>
      <name val="Times New Roman"/>
      <family val="1"/>
    </font>
    <font>
      <sz val="10"/>
      <color rgb="FFFF0000"/>
      <name val="Arial"/>
      <family val="2"/>
    </font>
    <font>
      <sz val="10"/>
      <name val="Times New Roman"/>
      <family val="1"/>
    </font>
    <font>
      <b/>
      <sz val="12"/>
      <name val="Arial"/>
      <family val="2"/>
    </font>
    <font>
      <b/>
      <i/>
      <sz val="11"/>
      <name val="Arial"/>
      <family val="2"/>
    </font>
    <font>
      <vertAlign val="superscript"/>
      <sz val="10"/>
      <name val="Arial"/>
      <family val="2"/>
    </font>
    <font>
      <u/>
      <sz val="10"/>
      <color theme="10"/>
      <name val="Arial"/>
      <family val="2"/>
    </font>
    <font>
      <b/>
      <sz val="9"/>
      <color theme="1" tint="0.249977111117893"/>
      <name val="Arial"/>
      <family val="2"/>
    </font>
    <font>
      <b/>
      <sz val="9"/>
      <color theme="1" tint="4.9989318521683403E-2"/>
      <name val="Arial"/>
      <family val="2"/>
    </font>
  </fonts>
  <fills count="12">
    <fill>
      <patternFill patternType="none"/>
    </fill>
    <fill>
      <patternFill patternType="gray125"/>
    </fill>
    <fill>
      <patternFill patternType="solid">
        <fgColor indexed="13"/>
        <bgColor indexed="64"/>
      </patternFill>
    </fill>
    <fill>
      <patternFill patternType="solid">
        <fgColor indexed="22"/>
        <bgColor indexed="64"/>
      </patternFill>
    </fill>
    <fill>
      <patternFill patternType="solid">
        <fgColor indexed="17"/>
        <bgColor indexed="64"/>
      </patternFill>
    </fill>
    <fill>
      <patternFill patternType="solid">
        <fgColor indexed="9"/>
        <bgColor indexed="64"/>
      </patternFill>
    </fill>
    <fill>
      <patternFill patternType="solid">
        <fgColor indexed="12"/>
        <bgColor indexed="64"/>
      </patternFill>
    </fill>
    <fill>
      <patternFill patternType="solid">
        <fgColor rgb="FF00800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0" tint="-0.34998626667073579"/>
        <bgColor indexed="26"/>
      </patternFill>
    </fill>
  </fills>
  <borders count="78">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medium">
        <color indexed="64"/>
      </left>
      <right/>
      <top/>
      <bottom/>
      <diagonal/>
    </border>
    <border>
      <left style="thin">
        <color indexed="64"/>
      </left>
      <right style="thin">
        <color indexed="64"/>
      </right>
      <top style="medium">
        <color indexed="64"/>
      </top>
      <bottom style="medium">
        <color indexed="64"/>
      </bottom>
      <diagonal/>
    </border>
    <border>
      <left/>
      <right style="thin">
        <color indexed="64"/>
      </right>
      <top/>
      <bottom/>
      <diagonal/>
    </border>
    <border>
      <left style="thin">
        <color indexed="64"/>
      </left>
      <right style="medium">
        <color indexed="64"/>
      </right>
      <top/>
      <bottom/>
      <diagonal/>
    </border>
    <border>
      <left style="medium">
        <color indexed="64"/>
      </left>
      <right/>
      <top/>
      <bottom style="hair">
        <color indexed="64"/>
      </bottom>
      <diagonal/>
    </border>
    <border>
      <left style="thin">
        <color indexed="64"/>
      </left>
      <right style="thin">
        <color indexed="64"/>
      </right>
      <top/>
      <bottom style="hair">
        <color indexed="64"/>
      </bottom>
      <diagonal/>
    </border>
    <border>
      <left/>
      <right/>
      <top/>
      <bottom style="hair">
        <color indexed="64"/>
      </bottom>
      <diagonal/>
    </border>
    <border>
      <left style="thin">
        <color indexed="64"/>
      </left>
      <right/>
      <top/>
      <bottom style="hair">
        <color indexed="64"/>
      </bottom>
      <diagonal/>
    </border>
    <border>
      <left style="thin">
        <color indexed="64"/>
      </left>
      <right style="medium">
        <color indexed="64"/>
      </right>
      <top/>
      <bottom style="hair">
        <color indexed="64"/>
      </bottom>
      <diagonal/>
    </border>
    <border>
      <left style="medium">
        <color indexed="64"/>
      </left>
      <right/>
      <top style="hair">
        <color indexed="64"/>
      </top>
      <bottom/>
      <diagonal/>
    </border>
    <border>
      <left style="thin">
        <color indexed="64"/>
      </left>
      <right style="thin">
        <color indexed="64"/>
      </right>
      <top style="hair">
        <color indexed="64"/>
      </top>
      <bottom/>
      <diagonal/>
    </border>
    <border>
      <left/>
      <right/>
      <top style="hair">
        <color indexed="64"/>
      </top>
      <bottom/>
      <diagonal/>
    </border>
    <border>
      <left style="thin">
        <color indexed="64"/>
      </left>
      <right/>
      <top style="hair">
        <color indexed="64"/>
      </top>
      <bottom/>
      <diagonal/>
    </border>
    <border>
      <left style="thin">
        <color indexed="64"/>
      </left>
      <right style="medium">
        <color indexed="64"/>
      </right>
      <top style="hair">
        <color indexed="64"/>
      </top>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diagonal/>
    </border>
    <border>
      <left style="medium">
        <color indexed="64"/>
      </left>
      <right style="thin">
        <color indexed="64"/>
      </right>
      <top/>
      <bottom/>
      <diagonal/>
    </border>
    <border>
      <left/>
      <right style="thin">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medium">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bottom style="thin">
        <color indexed="64"/>
      </bottom>
      <diagonal/>
    </border>
    <border>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ck">
        <color indexed="64"/>
      </right>
      <top/>
      <bottom style="medium">
        <color indexed="64"/>
      </bottom>
      <diagonal/>
    </border>
    <border>
      <left style="thin">
        <color indexed="64"/>
      </left>
      <right style="thick">
        <color indexed="64"/>
      </right>
      <top/>
      <bottom/>
      <diagonal/>
    </border>
    <border>
      <left style="thin">
        <color indexed="64"/>
      </left>
      <right style="thick">
        <color indexed="64"/>
      </right>
      <top/>
      <bottom style="thin">
        <color indexed="64"/>
      </bottom>
      <diagonal/>
    </border>
    <border>
      <left style="thin">
        <color indexed="64"/>
      </left>
      <right style="thick">
        <color indexed="64"/>
      </right>
      <top style="thin">
        <color indexed="64"/>
      </top>
      <bottom style="medium">
        <color indexed="64"/>
      </bottom>
      <diagonal/>
    </border>
    <border>
      <left style="thin">
        <color indexed="64"/>
      </left>
      <right style="thick">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s>
  <cellStyleXfs count="6">
    <xf numFmtId="0" fontId="0" fillId="0" borderId="0"/>
    <xf numFmtId="165" fontId="1" fillId="0" borderId="0" applyFont="0" applyFill="0" applyBorder="0" applyAlignment="0" applyProtection="0"/>
    <xf numFmtId="164" fontId="1" fillId="0" borderId="0" applyFont="0" applyFill="0" applyBorder="0" applyAlignment="0" applyProtection="0"/>
    <xf numFmtId="0" fontId="1" fillId="0" borderId="0"/>
    <xf numFmtId="0" fontId="18" fillId="0" borderId="0"/>
    <xf numFmtId="0" fontId="22" fillId="0" borderId="0" applyNumberFormat="0" applyFill="0" applyBorder="0" applyAlignment="0" applyProtection="0"/>
  </cellStyleXfs>
  <cellXfs count="263">
    <xf numFmtId="0" fontId="0" fillId="0" borderId="0" xfId="0"/>
    <xf numFmtId="0" fontId="7" fillId="0" borderId="0" xfId="0" applyFont="1" applyAlignment="1" applyProtection="1">
      <alignment horizontal="center" vertical="center" wrapText="1"/>
      <protection locked="0"/>
    </xf>
    <xf numFmtId="0" fontId="2" fillId="0" borderId="0" xfId="0" applyFont="1" applyAlignment="1" applyProtection="1">
      <alignment horizontal="center" vertical="center"/>
      <protection locked="0"/>
    </xf>
    <xf numFmtId="0" fontId="7" fillId="0" borderId="7" xfId="0" applyFont="1" applyBorder="1" applyAlignment="1" applyProtection="1">
      <alignment vertical="center"/>
      <protection locked="0"/>
    </xf>
    <xf numFmtId="0" fontId="7" fillId="0" borderId="0" xfId="0" applyFont="1" applyAlignment="1" applyProtection="1">
      <alignment horizontal="center" vertical="center"/>
      <protection locked="0"/>
    </xf>
    <xf numFmtId="4" fontId="3" fillId="4" borderId="4" xfId="0" applyNumberFormat="1" applyFont="1" applyFill="1" applyBorder="1" applyAlignment="1" applyProtection="1">
      <alignment horizontal="right" vertical="center"/>
      <protection locked="0"/>
    </xf>
    <xf numFmtId="0" fontId="4" fillId="0" borderId="8" xfId="0" applyFont="1" applyBorder="1" applyAlignment="1" applyProtection="1">
      <alignment horizontal="center" vertical="center"/>
      <protection locked="0"/>
    </xf>
    <xf numFmtId="4" fontId="8" fillId="4" borderId="9" xfId="1" applyNumberFormat="1" applyFont="1" applyFill="1" applyBorder="1" applyAlignment="1" applyProtection="1">
      <alignment horizontal="right" vertical="center"/>
      <protection locked="0"/>
    </xf>
    <xf numFmtId="0" fontId="7" fillId="0" borderId="10" xfId="0" applyFont="1" applyBorder="1" applyAlignment="1" applyProtection="1">
      <alignment horizontal="center" vertical="center"/>
      <protection locked="0"/>
    </xf>
    <xf numFmtId="0" fontId="6" fillId="0" borderId="0" xfId="0" applyFont="1" applyAlignment="1" applyProtection="1">
      <alignment vertical="center"/>
      <protection locked="0"/>
    </xf>
    <xf numFmtId="0" fontId="6" fillId="0" borderId="0" xfId="0" applyFont="1" applyAlignment="1" applyProtection="1">
      <alignment horizontal="centerContinuous" vertical="center"/>
      <protection locked="0"/>
    </xf>
    <xf numFmtId="0" fontId="5" fillId="0" borderId="0" xfId="0" applyFont="1" applyAlignment="1" applyProtection="1">
      <alignment horizontal="left" vertical="center"/>
      <protection locked="0"/>
    </xf>
    <xf numFmtId="0" fontId="3" fillId="0" borderId="8" xfId="0" applyFont="1" applyBorder="1" applyAlignment="1" applyProtection="1">
      <alignment horizontal="center" vertical="center"/>
      <protection locked="0"/>
    </xf>
    <xf numFmtId="49" fontId="3" fillId="0" borderId="11" xfId="1" applyNumberFormat="1" applyFont="1" applyFill="1" applyBorder="1" applyAlignment="1" applyProtection="1">
      <alignment horizontal="center" vertical="center"/>
      <protection locked="0"/>
    </xf>
    <xf numFmtId="0" fontId="3" fillId="0" borderId="12" xfId="0" applyFont="1" applyBorder="1" applyAlignment="1" applyProtection="1">
      <alignment horizontal="center" vertical="center"/>
      <protection locked="0"/>
    </xf>
    <xf numFmtId="49" fontId="3" fillId="0" borderId="16" xfId="1" applyNumberFormat="1" applyFont="1" applyFill="1" applyBorder="1" applyAlignment="1" applyProtection="1">
      <alignment horizontal="center" vertical="center"/>
      <protection locked="0"/>
    </xf>
    <xf numFmtId="0" fontId="3" fillId="0" borderId="17" xfId="0" applyFont="1" applyBorder="1" applyAlignment="1" applyProtection="1">
      <alignment horizontal="center" vertical="center"/>
      <protection locked="0"/>
    </xf>
    <xf numFmtId="49" fontId="3" fillId="0" borderId="21" xfId="1" applyNumberFormat="1" applyFont="1" applyFill="1" applyBorder="1" applyAlignment="1" applyProtection="1">
      <alignment horizontal="center" vertical="center"/>
      <protection locked="0"/>
    </xf>
    <xf numFmtId="0" fontId="11" fillId="0" borderId="0" xfId="0" applyFont="1" applyAlignment="1" applyProtection="1">
      <alignment vertical="center"/>
      <protection locked="0"/>
    </xf>
    <xf numFmtId="0" fontId="12" fillId="0" borderId="0" xfId="0" applyFont="1" applyAlignment="1" applyProtection="1">
      <alignment textRotation="45"/>
      <protection locked="0"/>
    </xf>
    <xf numFmtId="0" fontId="4" fillId="0" borderId="0" xfId="0" applyFont="1" applyProtection="1">
      <protection locked="0"/>
    </xf>
    <xf numFmtId="0" fontId="3" fillId="0" borderId="0" xfId="0" applyFont="1" applyProtection="1">
      <protection locked="0"/>
    </xf>
    <xf numFmtId="4" fontId="3" fillId="0" borderId="0" xfId="0" applyNumberFormat="1" applyFont="1" applyProtection="1">
      <protection locked="0"/>
    </xf>
    <xf numFmtId="49" fontId="3" fillId="2" borderId="5" xfId="0" applyNumberFormat="1" applyFont="1" applyFill="1" applyBorder="1" applyAlignment="1" applyProtection="1">
      <alignment horizontal="center"/>
      <protection locked="0"/>
    </xf>
    <xf numFmtId="49" fontId="3" fillId="2" borderId="6" xfId="0" applyNumberFormat="1" applyFont="1" applyFill="1" applyBorder="1" applyAlignment="1" applyProtection="1">
      <alignment horizontal="center"/>
      <protection locked="0"/>
    </xf>
    <xf numFmtId="4" fontId="3" fillId="2" borderId="24" xfId="1" applyNumberFormat="1" applyFont="1" applyFill="1" applyBorder="1" applyProtection="1">
      <protection locked="0"/>
    </xf>
    <xf numFmtId="0" fontId="1" fillId="0" borderId="0" xfId="0" applyFont="1" applyAlignment="1" applyProtection="1">
      <alignment vertical="center"/>
      <protection locked="0"/>
    </xf>
    <xf numFmtId="0" fontId="1" fillId="0" borderId="0" xfId="0" applyFont="1" applyAlignment="1" applyProtection="1">
      <alignment horizontal="centerContinuous" vertical="center"/>
      <protection locked="0"/>
    </xf>
    <xf numFmtId="0" fontId="1" fillId="0" borderId="0" xfId="0" applyFont="1" applyAlignment="1" applyProtection="1">
      <alignment horizontal="right" vertical="center"/>
      <protection locked="0"/>
    </xf>
    <xf numFmtId="0" fontId="1" fillId="0" borderId="8" xfId="0" applyFont="1" applyBorder="1" applyAlignment="1" applyProtection="1">
      <alignment horizontal="center" vertical="center"/>
      <protection locked="0"/>
    </xf>
    <xf numFmtId="167" fontId="1" fillId="0" borderId="4" xfId="0" applyNumberFormat="1" applyFont="1" applyBorder="1" applyAlignment="1" applyProtection="1">
      <alignment vertical="center"/>
      <protection locked="0"/>
    </xf>
    <xf numFmtId="167" fontId="1" fillId="0" borderId="11" xfId="0" applyNumberFormat="1" applyFont="1" applyBorder="1" applyAlignment="1" applyProtection="1">
      <alignment vertical="center"/>
      <protection locked="0"/>
    </xf>
    <xf numFmtId="0" fontId="1" fillId="0" borderId="7" xfId="0" applyFont="1" applyBorder="1" applyAlignment="1" applyProtection="1">
      <alignment vertical="center"/>
      <protection locked="0"/>
    </xf>
    <xf numFmtId="0" fontId="1" fillId="0" borderId="0" xfId="0" applyFont="1" applyAlignment="1" applyProtection="1">
      <alignment horizontal="center" vertical="center"/>
      <protection locked="0"/>
    </xf>
    <xf numFmtId="0" fontId="1" fillId="0" borderId="10" xfId="0" applyFont="1" applyBorder="1" applyAlignment="1" applyProtection="1">
      <alignment horizontal="center" vertical="center"/>
      <protection locked="0"/>
    </xf>
    <xf numFmtId="0" fontId="4" fillId="0" borderId="7" xfId="0" applyFont="1" applyBorder="1" applyAlignment="1" applyProtection="1">
      <alignment vertical="center"/>
      <protection locked="0"/>
    </xf>
    <xf numFmtId="0" fontId="1" fillId="0" borderId="7" xfId="0" applyFont="1" applyBorder="1" applyAlignment="1" applyProtection="1">
      <alignment horizontal="left" vertical="center"/>
      <protection locked="0"/>
    </xf>
    <xf numFmtId="0" fontId="4" fillId="0" borderId="7" xfId="0" applyFont="1" applyBorder="1" applyAlignment="1" applyProtection="1">
      <alignment horizontal="right" vertical="center"/>
      <protection locked="0"/>
    </xf>
    <xf numFmtId="0" fontId="1" fillId="0" borderId="0" xfId="0" applyFont="1" applyAlignment="1" applyProtection="1">
      <alignment horizontal="left" vertical="center"/>
      <protection locked="0"/>
    </xf>
    <xf numFmtId="0" fontId="3" fillId="0" borderId="27" xfId="0" applyFont="1" applyBorder="1" applyAlignment="1" applyProtection="1">
      <alignment horizontal="center" vertical="center"/>
      <protection locked="0"/>
    </xf>
    <xf numFmtId="0" fontId="1" fillId="0" borderId="14" xfId="0" applyFont="1" applyBorder="1" applyAlignment="1" applyProtection="1">
      <alignment vertical="center"/>
      <protection locked="0"/>
    </xf>
    <xf numFmtId="0" fontId="1" fillId="0" borderId="19" xfId="0" applyFont="1" applyBorder="1" applyAlignment="1" applyProtection="1">
      <alignment vertical="center"/>
      <protection locked="0"/>
    </xf>
    <xf numFmtId="165" fontId="1" fillId="0" borderId="0" xfId="1" applyFont="1" applyBorder="1" applyAlignment="1" applyProtection="1">
      <alignment vertical="center"/>
      <protection locked="0"/>
    </xf>
    <xf numFmtId="0" fontId="1" fillId="0" borderId="0" xfId="0" applyFont="1" applyProtection="1">
      <protection locked="0"/>
    </xf>
    <xf numFmtId="0" fontId="1" fillId="0" borderId="0" xfId="0" applyFont="1" applyAlignment="1" applyProtection="1">
      <alignment textRotation="45"/>
      <protection locked="0"/>
    </xf>
    <xf numFmtId="0" fontId="4" fillId="3" borderId="32" xfId="0" applyFont="1" applyFill="1" applyBorder="1" applyAlignment="1" applyProtection="1">
      <alignment horizontal="center" vertical="center" wrapText="1"/>
      <protection locked="0"/>
    </xf>
    <xf numFmtId="0" fontId="4" fillId="3" borderId="33" xfId="0" applyFont="1" applyFill="1" applyBorder="1" applyAlignment="1" applyProtection="1">
      <alignment horizontal="center" vertical="center" wrapText="1"/>
      <protection locked="0"/>
    </xf>
    <xf numFmtId="0" fontId="4" fillId="3" borderId="35" xfId="0" applyFont="1" applyFill="1" applyBorder="1" applyAlignment="1" applyProtection="1">
      <alignment horizontal="center" vertical="center" wrapText="1"/>
      <protection locked="0"/>
    </xf>
    <xf numFmtId="0" fontId="4" fillId="3" borderId="36" xfId="0" applyFont="1" applyFill="1" applyBorder="1" applyAlignment="1" applyProtection="1">
      <alignment horizontal="center" vertical="center" wrapText="1"/>
      <protection locked="0"/>
    </xf>
    <xf numFmtId="0" fontId="1" fillId="3" borderId="27"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1" fillId="3" borderId="4" xfId="0" applyFont="1" applyFill="1" applyBorder="1" applyAlignment="1" applyProtection="1">
      <alignment horizontal="center" vertical="center" wrapText="1"/>
      <protection locked="0"/>
    </xf>
    <xf numFmtId="0" fontId="1" fillId="3" borderId="4" xfId="0" applyFont="1" applyFill="1" applyBorder="1" applyAlignment="1" applyProtection="1">
      <alignment horizontal="center" wrapText="1"/>
      <protection locked="0"/>
    </xf>
    <xf numFmtId="0" fontId="1" fillId="3" borderId="7" xfId="0" applyFont="1" applyFill="1" applyBorder="1" applyAlignment="1" applyProtection="1">
      <alignment horizontal="center" wrapText="1"/>
      <protection locked="0"/>
    </xf>
    <xf numFmtId="0" fontId="1" fillId="3" borderId="11" xfId="0" applyFont="1" applyFill="1" applyBorder="1" applyAlignment="1" applyProtection="1">
      <alignment horizontal="center" wrapText="1"/>
      <protection locked="0"/>
    </xf>
    <xf numFmtId="0" fontId="3" fillId="3" borderId="37" xfId="0" applyFont="1" applyFill="1" applyBorder="1" applyAlignment="1" applyProtection="1">
      <alignment horizontal="center"/>
      <protection locked="0"/>
    </xf>
    <xf numFmtId="0" fontId="3" fillId="3" borderId="38" xfId="0" applyFont="1" applyFill="1" applyBorder="1" applyAlignment="1" applyProtection="1">
      <alignment horizontal="center"/>
      <protection locked="0"/>
    </xf>
    <xf numFmtId="0" fontId="3" fillId="3" borderId="22" xfId="0" applyFont="1" applyFill="1" applyBorder="1" applyAlignment="1" applyProtection="1">
      <alignment horizontal="center"/>
      <protection locked="0"/>
    </xf>
    <xf numFmtId="0" fontId="3" fillId="3" borderId="41" xfId="0" applyFont="1" applyFill="1" applyBorder="1" applyAlignment="1" applyProtection="1">
      <alignment horizontal="center"/>
      <protection locked="0"/>
    </xf>
    <xf numFmtId="4" fontId="3" fillId="2" borderId="6" xfId="1" applyNumberFormat="1" applyFont="1" applyFill="1" applyBorder="1" applyProtection="1">
      <protection locked="0"/>
    </xf>
    <xf numFmtId="14" fontId="3" fillId="2" borderId="6" xfId="0" applyNumberFormat="1" applyFont="1" applyFill="1" applyBorder="1" applyAlignment="1" applyProtection="1">
      <alignment horizontal="center"/>
      <protection locked="0"/>
    </xf>
    <xf numFmtId="4" fontId="3" fillId="2" borderId="6" xfId="0" applyNumberFormat="1" applyFont="1" applyFill="1" applyBorder="1" applyProtection="1">
      <protection locked="0"/>
    </xf>
    <xf numFmtId="4" fontId="3" fillId="2" borderId="25" xfId="0" applyNumberFormat="1" applyFont="1" applyFill="1" applyBorder="1" applyProtection="1">
      <protection locked="0"/>
    </xf>
    <xf numFmtId="4" fontId="8" fillId="5" borderId="43" xfId="1" applyNumberFormat="1" applyFont="1" applyFill="1" applyBorder="1" applyProtection="1">
      <protection locked="0"/>
    </xf>
    <xf numFmtId="4" fontId="8" fillId="4" borderId="44" xfId="1" applyNumberFormat="1" applyFont="1" applyFill="1" applyBorder="1" applyProtection="1">
      <protection locked="0"/>
    </xf>
    <xf numFmtId="3" fontId="4" fillId="0" borderId="44" xfId="1" applyNumberFormat="1" applyFont="1" applyBorder="1" applyProtection="1">
      <protection locked="0"/>
    </xf>
    <xf numFmtId="166" fontId="4" fillId="0" borderId="44" xfId="1" applyNumberFormat="1" applyFont="1" applyBorder="1" applyProtection="1">
      <protection locked="0"/>
    </xf>
    <xf numFmtId="0" fontId="15" fillId="0" borderId="0" xfId="0" applyFont="1" applyProtection="1">
      <protection locked="0"/>
    </xf>
    <xf numFmtId="0" fontId="16" fillId="0" borderId="0" xfId="0" applyFont="1" applyAlignment="1" applyProtection="1">
      <alignment vertical="center"/>
      <protection locked="0"/>
    </xf>
    <xf numFmtId="0" fontId="16" fillId="0" borderId="0" xfId="0" applyFont="1" applyProtection="1">
      <protection locked="0"/>
    </xf>
    <xf numFmtId="49" fontId="3" fillId="2" borderId="46" xfId="0" applyNumberFormat="1" applyFont="1" applyFill="1" applyBorder="1" applyProtection="1">
      <protection locked="0"/>
    </xf>
    <xf numFmtId="4" fontId="3" fillId="2" borderId="5" xfId="0" applyNumberFormat="1" applyFont="1" applyFill="1" applyBorder="1" applyAlignment="1" applyProtection="1">
      <alignment wrapText="1"/>
      <protection locked="0"/>
    </xf>
    <xf numFmtId="4" fontId="3" fillId="2" borderId="5" xfId="1" applyNumberFormat="1" applyFont="1" applyFill="1" applyBorder="1" applyProtection="1">
      <protection locked="0"/>
    </xf>
    <xf numFmtId="4" fontId="3" fillId="2" borderId="25" xfId="1" applyNumberFormat="1" applyFont="1" applyFill="1" applyBorder="1" applyProtection="1">
      <protection locked="0"/>
    </xf>
    <xf numFmtId="4" fontId="1" fillId="0" borderId="0" xfId="0" applyNumberFormat="1" applyFont="1" applyAlignment="1" applyProtection="1">
      <alignment vertical="center"/>
      <protection locked="0"/>
    </xf>
    <xf numFmtId="4" fontId="3" fillId="0" borderId="55" xfId="0" applyNumberFormat="1" applyFont="1" applyBorder="1" applyProtection="1">
      <protection locked="0"/>
    </xf>
    <xf numFmtId="4" fontId="8" fillId="4" borderId="43" xfId="1" applyNumberFormat="1" applyFont="1" applyFill="1" applyBorder="1" applyProtection="1">
      <protection locked="0"/>
    </xf>
    <xf numFmtId="0" fontId="1" fillId="0" borderId="0" xfId="0" applyFont="1" applyAlignment="1" applyProtection="1">
      <alignment horizontal="center" vertical="center" wrapText="1"/>
      <protection locked="0"/>
    </xf>
    <xf numFmtId="0" fontId="4" fillId="3" borderId="3" xfId="0" applyFont="1" applyFill="1" applyBorder="1" applyAlignment="1" applyProtection="1">
      <alignment horizontal="center" vertical="center" wrapText="1"/>
      <protection locked="0"/>
    </xf>
    <xf numFmtId="0" fontId="1" fillId="0" borderId="0" xfId="3"/>
    <xf numFmtId="0" fontId="2" fillId="10" borderId="5" xfId="0" applyFont="1" applyFill="1" applyBorder="1" applyAlignment="1" applyProtection="1">
      <alignment horizontal="center" vertical="center"/>
      <protection locked="0"/>
    </xf>
    <xf numFmtId="0" fontId="2" fillId="10" borderId="6" xfId="0" applyFont="1" applyFill="1" applyBorder="1" applyAlignment="1" applyProtection="1">
      <alignment horizontal="center" vertical="center"/>
      <protection locked="0"/>
    </xf>
    <xf numFmtId="0" fontId="1" fillId="10" borderId="25" xfId="0" applyFont="1" applyFill="1" applyBorder="1" applyAlignment="1" applyProtection="1">
      <alignment horizontal="center" vertical="center"/>
      <protection locked="0"/>
    </xf>
    <xf numFmtId="165" fontId="8" fillId="9" borderId="23" xfId="1" applyFont="1" applyFill="1" applyBorder="1" applyAlignment="1" applyProtection="1">
      <alignment vertical="center"/>
      <protection locked="0"/>
    </xf>
    <xf numFmtId="0" fontId="1" fillId="9" borderId="28" xfId="0" applyFont="1" applyFill="1" applyBorder="1" applyAlignment="1" applyProtection="1">
      <alignment horizontal="center" vertical="center"/>
      <protection locked="0"/>
    </xf>
    <xf numFmtId="0" fontId="2" fillId="10" borderId="37" xfId="0" applyFont="1" applyFill="1" applyBorder="1" applyAlignment="1" applyProtection="1">
      <alignment horizontal="center" vertical="center"/>
      <protection locked="0"/>
    </xf>
    <xf numFmtId="0" fontId="2" fillId="10" borderId="22" xfId="0" applyFont="1" applyFill="1" applyBorder="1" applyAlignment="1" applyProtection="1">
      <alignment horizontal="center" vertical="center"/>
      <protection locked="0"/>
    </xf>
    <xf numFmtId="0" fontId="7" fillId="10" borderId="41" xfId="0" applyFont="1" applyFill="1" applyBorder="1" applyAlignment="1" applyProtection="1">
      <alignment horizontal="center" vertical="center" wrapText="1"/>
      <protection locked="0"/>
    </xf>
    <xf numFmtId="0" fontId="7" fillId="11" borderId="4" xfId="0" applyFont="1" applyFill="1" applyBorder="1" applyAlignment="1" applyProtection="1">
      <alignment horizontal="center" vertical="center" wrapText="1"/>
      <protection locked="0"/>
    </xf>
    <xf numFmtId="0" fontId="2" fillId="11" borderId="6" xfId="0" applyFont="1" applyFill="1" applyBorder="1" applyAlignment="1" applyProtection="1">
      <alignment horizontal="center" vertical="center" wrapText="1"/>
      <protection locked="0"/>
    </xf>
    <xf numFmtId="0" fontId="2" fillId="11" borderId="24" xfId="0" applyFont="1" applyFill="1" applyBorder="1" applyAlignment="1" applyProtection="1">
      <alignment horizontal="center" vertical="center" wrapText="1"/>
      <protection locked="0"/>
    </xf>
    <xf numFmtId="0" fontId="2" fillId="11" borderId="47" xfId="0" applyFont="1" applyFill="1" applyBorder="1" applyAlignment="1" applyProtection="1">
      <alignment horizontal="center" vertical="center" wrapText="1"/>
      <protection locked="0"/>
    </xf>
    <xf numFmtId="0" fontId="2" fillId="11" borderId="5" xfId="0" applyFont="1" applyFill="1" applyBorder="1" applyAlignment="1" applyProtection="1">
      <alignment horizontal="center" vertical="center" wrapText="1"/>
      <protection locked="0"/>
    </xf>
    <xf numFmtId="0" fontId="2" fillId="11" borderId="25" xfId="0" applyFont="1" applyFill="1" applyBorder="1" applyAlignment="1" applyProtection="1">
      <alignment horizontal="center" vertical="center" wrapText="1"/>
      <protection locked="0"/>
    </xf>
    <xf numFmtId="0" fontId="2" fillId="11" borderId="52" xfId="0" applyFont="1" applyFill="1" applyBorder="1" applyAlignment="1" applyProtection="1">
      <alignment horizontal="center"/>
      <protection locked="0"/>
    </xf>
    <xf numFmtId="0" fontId="2" fillId="11" borderId="51" xfId="0" applyFont="1" applyFill="1" applyBorder="1" applyAlignment="1" applyProtection="1">
      <alignment horizontal="center"/>
      <protection locked="0"/>
    </xf>
    <xf numFmtId="0" fontId="2" fillId="11" borderId="53" xfId="0" applyFont="1" applyFill="1" applyBorder="1" applyAlignment="1" applyProtection="1">
      <alignment horizontal="center"/>
      <protection locked="0"/>
    </xf>
    <xf numFmtId="0" fontId="2" fillId="11" borderId="49" xfId="0" applyFont="1" applyFill="1" applyBorder="1" applyAlignment="1" applyProtection="1">
      <alignment horizontal="center"/>
      <protection locked="0"/>
    </xf>
    <xf numFmtId="0" fontId="2" fillId="11" borderId="50" xfId="0" applyFont="1" applyFill="1" applyBorder="1" applyAlignment="1" applyProtection="1">
      <alignment horizontal="center"/>
      <protection locked="0"/>
    </xf>
    <xf numFmtId="0" fontId="1" fillId="0" borderId="27" xfId="0" applyFont="1" applyBorder="1" applyAlignment="1" applyProtection="1">
      <alignment horizontal="center" vertical="center"/>
      <protection locked="0"/>
    </xf>
    <xf numFmtId="0" fontId="4" fillId="0" borderId="27" xfId="0" applyFont="1" applyBorder="1" applyAlignment="1" applyProtection="1">
      <alignment horizontal="center" vertical="center"/>
      <protection locked="0"/>
    </xf>
    <xf numFmtId="0" fontId="2" fillId="11" borderId="46" xfId="0" applyFont="1" applyFill="1" applyBorder="1" applyAlignment="1" applyProtection="1">
      <alignment horizontal="center" vertical="center" wrapText="1"/>
      <protection locked="0"/>
    </xf>
    <xf numFmtId="0" fontId="2" fillId="11" borderId="48" xfId="0" applyFont="1" applyFill="1" applyBorder="1" applyAlignment="1" applyProtection="1">
      <alignment horizontal="center"/>
      <protection locked="0"/>
    </xf>
    <xf numFmtId="0" fontId="17" fillId="0" borderId="0" xfId="0" applyFont="1" applyAlignment="1" applyProtection="1">
      <alignment vertical="center"/>
      <protection locked="0"/>
    </xf>
    <xf numFmtId="0" fontId="4" fillId="0" borderId="27" xfId="0" applyFont="1" applyBorder="1" applyAlignment="1" applyProtection="1">
      <alignment horizontal="left" vertical="center"/>
      <protection locked="0"/>
    </xf>
    <xf numFmtId="0" fontId="4" fillId="0" borderId="8" xfId="0" applyFont="1" applyBorder="1" applyAlignment="1" applyProtection="1">
      <alignment horizontal="left" vertical="center"/>
      <protection locked="0"/>
    </xf>
    <xf numFmtId="0" fontId="4" fillId="9" borderId="30" xfId="0" applyFont="1" applyFill="1" applyBorder="1" applyAlignment="1" applyProtection="1">
      <alignment horizontal="left" vertical="center"/>
      <protection locked="0"/>
    </xf>
    <xf numFmtId="0" fontId="1" fillId="3" borderId="70" xfId="0" applyFont="1" applyFill="1" applyBorder="1" applyAlignment="1" applyProtection="1">
      <alignment horizontal="center" vertical="center" wrapText="1"/>
      <protection locked="0"/>
    </xf>
    <xf numFmtId="0" fontId="3" fillId="3" borderId="69" xfId="0" applyFont="1" applyFill="1" applyBorder="1" applyAlignment="1" applyProtection="1">
      <alignment horizontal="center"/>
      <protection locked="0"/>
    </xf>
    <xf numFmtId="14" fontId="3" fillId="2" borderId="71" xfId="0" applyNumberFormat="1" applyFont="1" applyFill="1" applyBorder="1" applyAlignment="1" applyProtection="1">
      <alignment horizontal="center"/>
      <protection locked="0"/>
    </xf>
    <xf numFmtId="166" fontId="4" fillId="0" borderId="72" xfId="1" applyNumberFormat="1" applyFont="1" applyBorder="1" applyProtection="1">
      <protection locked="0"/>
    </xf>
    <xf numFmtId="0" fontId="4" fillId="3" borderId="73" xfId="0" applyFont="1" applyFill="1" applyBorder="1" applyAlignment="1" applyProtection="1">
      <alignment horizontal="center" vertical="center" wrapText="1"/>
      <protection locked="0"/>
    </xf>
    <xf numFmtId="0" fontId="14" fillId="0" borderId="0" xfId="0" applyFont="1" applyProtection="1">
      <protection locked="0"/>
    </xf>
    <xf numFmtId="0" fontId="3" fillId="0" borderId="0" xfId="0" applyFont="1" applyAlignment="1" applyProtection="1">
      <alignment horizontal="left"/>
      <protection locked="0"/>
    </xf>
    <xf numFmtId="0" fontId="10" fillId="6" borderId="0" xfId="4" applyFont="1" applyFill="1" applyAlignment="1" applyProtection="1">
      <alignment vertical="center" wrapText="1"/>
      <protection locked="0"/>
    </xf>
    <xf numFmtId="0" fontId="3" fillId="0" borderId="0" xfId="0" applyFont="1" applyAlignment="1">
      <alignment vertical="center" wrapText="1"/>
    </xf>
    <xf numFmtId="4" fontId="3" fillId="2" borderId="24" xfId="0" applyNumberFormat="1" applyFont="1" applyFill="1" applyBorder="1" applyProtection="1">
      <protection locked="0"/>
    </xf>
    <xf numFmtId="0" fontId="1" fillId="3" borderId="27" xfId="0" applyFont="1" applyFill="1" applyBorder="1" applyAlignment="1" applyProtection="1">
      <alignment horizontal="center" wrapText="1"/>
      <protection locked="0"/>
    </xf>
    <xf numFmtId="49" fontId="3" fillId="2" borderId="24" xfId="0" applyNumberFormat="1" applyFont="1" applyFill="1" applyBorder="1" applyAlignment="1" applyProtection="1">
      <alignment horizontal="center"/>
      <protection locked="0"/>
    </xf>
    <xf numFmtId="4" fontId="3" fillId="2" borderId="47" xfId="0" applyNumberFormat="1" applyFont="1" applyFill="1" applyBorder="1" applyAlignment="1" applyProtection="1">
      <alignment wrapText="1"/>
      <protection locked="0"/>
    </xf>
    <xf numFmtId="4" fontId="3" fillId="0" borderId="44" xfId="0" applyNumberFormat="1" applyFont="1" applyBorder="1" applyProtection="1">
      <protection locked="0"/>
    </xf>
    <xf numFmtId="4" fontId="8" fillId="0" borderId="8" xfId="0" applyNumberFormat="1" applyFont="1" applyBorder="1" applyProtection="1">
      <protection locked="0"/>
    </xf>
    <xf numFmtId="0" fontId="7" fillId="0" borderId="68" xfId="0" applyFont="1" applyBorder="1" applyProtection="1">
      <protection locked="0"/>
    </xf>
    <xf numFmtId="0" fontId="1" fillId="0" borderId="0" xfId="0" applyFont="1" applyAlignment="1">
      <alignment vertical="center"/>
    </xf>
    <xf numFmtId="0" fontId="3" fillId="0" borderId="0" xfId="0" applyFont="1" applyAlignment="1" applyProtection="1">
      <alignment vertical="center"/>
      <protection locked="0"/>
    </xf>
    <xf numFmtId="0" fontId="1" fillId="0" borderId="0" xfId="0" applyFont="1"/>
    <xf numFmtId="0" fontId="3" fillId="5" borderId="0" xfId="0" applyFont="1" applyFill="1" applyAlignment="1" applyProtection="1">
      <alignment vertical="center"/>
      <protection locked="0"/>
    </xf>
    <xf numFmtId="0" fontId="7" fillId="10" borderId="1" xfId="0" applyFont="1" applyFill="1" applyBorder="1" applyAlignment="1" applyProtection="1">
      <alignment horizontal="center" vertical="center" wrapText="1"/>
      <protection locked="0"/>
    </xf>
    <xf numFmtId="0" fontId="7" fillId="10" borderId="4" xfId="0" applyFont="1" applyFill="1" applyBorder="1" applyAlignment="1" applyProtection="1">
      <alignment horizontal="center" vertical="center" wrapText="1"/>
      <protection locked="0"/>
    </xf>
    <xf numFmtId="0" fontId="7" fillId="10" borderId="3" xfId="0" applyFont="1" applyFill="1" applyBorder="1" applyAlignment="1" applyProtection="1">
      <alignment horizontal="center" vertical="center" wrapText="1"/>
      <protection locked="0"/>
    </xf>
    <xf numFmtId="0" fontId="15" fillId="0" borderId="7" xfId="0" applyFont="1" applyBorder="1" applyAlignment="1" applyProtection="1">
      <alignment vertical="center"/>
      <protection locked="0"/>
    </xf>
    <xf numFmtId="4" fontId="3" fillId="8" borderId="4" xfId="0" applyNumberFormat="1" applyFont="1" applyFill="1" applyBorder="1" applyAlignment="1" applyProtection="1">
      <alignment horizontal="right" vertical="center"/>
      <protection locked="0"/>
    </xf>
    <xf numFmtId="0" fontId="1" fillId="0" borderId="8" xfId="3" applyBorder="1"/>
    <xf numFmtId="0" fontId="1" fillId="0" borderId="66" xfId="3" applyBorder="1"/>
    <xf numFmtId="49" fontId="20" fillId="0" borderId="8" xfId="3" applyNumberFormat="1" applyFont="1" applyBorder="1"/>
    <xf numFmtId="0" fontId="4" fillId="0" borderId="67" xfId="3" applyFont="1" applyBorder="1" applyAlignment="1">
      <alignment horizontal="center" vertical="center" wrapText="1"/>
    </xf>
    <xf numFmtId="0" fontId="1" fillId="0" borderId="68" xfId="3" applyBorder="1" applyAlignment="1">
      <alignment horizontal="center" vertical="center" wrapText="1"/>
    </xf>
    <xf numFmtId="0" fontId="1" fillId="0" borderId="8" xfId="3" quotePrefix="1" applyBorder="1"/>
    <xf numFmtId="0" fontId="1" fillId="0" borderId="8" xfId="3" quotePrefix="1" applyBorder="1" applyAlignment="1">
      <alignment wrapText="1"/>
    </xf>
    <xf numFmtId="0" fontId="15" fillId="0" borderId="8" xfId="3" applyFont="1" applyBorder="1"/>
    <xf numFmtId="0" fontId="1" fillId="0" borderId="66" xfId="0" applyFont="1" applyBorder="1"/>
    <xf numFmtId="0" fontId="1" fillId="0" borderId="29" xfId="3" applyBorder="1"/>
    <xf numFmtId="0" fontId="1" fillId="0" borderId="39" xfId="3" applyBorder="1"/>
    <xf numFmtId="0" fontId="1" fillId="0" borderId="61" xfId="3" applyBorder="1"/>
    <xf numFmtId="167" fontId="1" fillId="0" borderId="74" xfId="0" applyNumberFormat="1" applyFont="1" applyBorder="1" applyAlignment="1" applyProtection="1">
      <alignment vertical="center"/>
      <protection locked="0"/>
    </xf>
    <xf numFmtId="4" fontId="8" fillId="4" borderId="75" xfId="1" applyNumberFormat="1" applyFont="1" applyFill="1" applyBorder="1" applyProtection="1">
      <protection locked="0"/>
    </xf>
    <xf numFmtId="4" fontId="8" fillId="4" borderId="76" xfId="1" applyNumberFormat="1" applyFont="1" applyFill="1" applyBorder="1" applyProtection="1">
      <protection locked="0"/>
    </xf>
    <xf numFmtId="4" fontId="8" fillId="4" borderId="77" xfId="1" applyNumberFormat="1" applyFont="1" applyFill="1" applyBorder="1" applyProtection="1">
      <protection locked="0"/>
    </xf>
    <xf numFmtId="4" fontId="8" fillId="0" borderId="43" xfId="1" applyNumberFormat="1" applyFont="1" applyFill="1" applyBorder="1" applyProtection="1">
      <protection locked="0"/>
    </xf>
    <xf numFmtId="0" fontId="2" fillId="10" borderId="22" xfId="0" applyFont="1" applyFill="1" applyBorder="1" applyAlignment="1" applyProtection="1">
      <alignment horizontal="center" vertical="center" wrapText="1"/>
      <protection locked="0"/>
    </xf>
    <xf numFmtId="0" fontId="23" fillId="10" borderId="22" xfId="0" applyFont="1" applyFill="1" applyBorder="1" applyAlignment="1" applyProtection="1">
      <alignment horizontal="center" vertical="center" wrapText="1"/>
      <protection locked="0"/>
    </xf>
    <xf numFmtId="4" fontId="3" fillId="2" borderId="7" xfId="1" applyNumberFormat="1" applyFont="1" applyFill="1" applyBorder="1" applyAlignment="1" applyProtection="1">
      <alignment horizontal="right" vertical="center"/>
      <protection locked="0"/>
    </xf>
    <xf numFmtId="4" fontId="3" fillId="4" borderId="7" xfId="1" applyNumberFormat="1" applyFont="1" applyFill="1" applyBorder="1" applyAlignment="1" applyProtection="1">
      <alignment horizontal="right" vertical="center"/>
      <protection locked="0"/>
    </xf>
    <xf numFmtId="4" fontId="3" fillId="4" borderId="4" xfId="1" applyNumberFormat="1" applyFont="1" applyFill="1" applyBorder="1" applyAlignment="1" applyProtection="1">
      <alignment horizontal="right" vertical="center"/>
      <protection locked="0"/>
    </xf>
    <xf numFmtId="4" fontId="3" fillId="2" borderId="4" xfId="1" applyNumberFormat="1" applyFont="1" applyFill="1" applyBorder="1" applyAlignment="1" applyProtection="1">
      <alignment horizontal="right" vertical="center"/>
      <protection locked="0"/>
    </xf>
    <xf numFmtId="4" fontId="3" fillId="2" borderId="15" xfId="1" applyNumberFormat="1" applyFont="1" applyFill="1" applyBorder="1" applyAlignment="1" applyProtection="1">
      <alignment horizontal="right" vertical="center"/>
      <protection locked="0"/>
    </xf>
    <xf numFmtId="4" fontId="3" fillId="4" borderId="15" xfId="1" applyNumberFormat="1" applyFont="1" applyFill="1" applyBorder="1" applyAlignment="1" applyProtection="1">
      <alignment horizontal="right" vertical="center"/>
      <protection locked="0"/>
    </xf>
    <xf numFmtId="4" fontId="3" fillId="4" borderId="13" xfId="1" applyNumberFormat="1" applyFont="1" applyFill="1" applyBorder="1" applyAlignment="1" applyProtection="1">
      <alignment horizontal="right" vertical="center"/>
      <protection locked="0"/>
    </xf>
    <xf numFmtId="4" fontId="3" fillId="2" borderId="13" xfId="1" applyNumberFormat="1" applyFont="1" applyFill="1" applyBorder="1" applyAlignment="1" applyProtection="1">
      <alignment horizontal="right" vertical="center"/>
      <protection locked="0"/>
    </xf>
    <xf numFmtId="4" fontId="3" fillId="2" borderId="20" xfId="1" applyNumberFormat="1" applyFont="1" applyFill="1" applyBorder="1" applyAlignment="1" applyProtection="1">
      <alignment horizontal="right" vertical="center"/>
      <protection locked="0"/>
    </xf>
    <xf numFmtId="4" fontId="3" fillId="4" borderId="20" xfId="1" applyNumberFormat="1" applyFont="1" applyFill="1" applyBorder="1" applyAlignment="1" applyProtection="1">
      <alignment horizontal="right" vertical="center"/>
      <protection locked="0"/>
    </xf>
    <xf numFmtId="4" fontId="3" fillId="4" borderId="18" xfId="1" applyNumberFormat="1" applyFont="1" applyFill="1" applyBorder="1" applyAlignment="1" applyProtection="1">
      <alignment horizontal="right" vertical="center"/>
      <protection locked="0"/>
    </xf>
    <xf numFmtId="4" fontId="3" fillId="2" borderId="18" xfId="1" applyNumberFormat="1" applyFont="1" applyFill="1" applyBorder="1" applyAlignment="1" applyProtection="1">
      <alignment horizontal="right" vertical="center"/>
      <protection locked="0"/>
    </xf>
    <xf numFmtId="4" fontId="3" fillId="2" borderId="4" xfId="0" applyNumberFormat="1" applyFont="1" applyFill="1" applyBorder="1" applyAlignment="1" applyProtection="1">
      <alignment horizontal="right" vertical="center"/>
      <protection locked="0"/>
    </xf>
    <xf numFmtId="4" fontId="3" fillId="8" borderId="7" xfId="1" applyNumberFormat="1" applyFont="1" applyFill="1" applyBorder="1" applyAlignment="1" applyProtection="1">
      <alignment horizontal="right" vertical="center"/>
      <protection locked="0"/>
    </xf>
    <xf numFmtId="4" fontId="3" fillId="4" borderId="11" xfId="0" applyNumberFormat="1" applyFont="1" applyFill="1" applyBorder="1" applyAlignment="1" applyProtection="1">
      <alignment horizontal="right" vertical="center"/>
      <protection locked="0"/>
    </xf>
    <xf numFmtId="4" fontId="8" fillId="4" borderId="23" xfId="1" applyNumberFormat="1" applyFont="1" applyFill="1" applyBorder="1" applyAlignment="1" applyProtection="1">
      <alignment horizontal="right" vertical="center"/>
      <protection locked="0"/>
    </xf>
    <xf numFmtId="4" fontId="8" fillId="4" borderId="9" xfId="2" applyNumberFormat="1" applyFont="1" applyFill="1" applyBorder="1" applyAlignment="1" applyProtection="1">
      <alignment horizontal="right" vertical="center"/>
      <protection locked="0"/>
    </xf>
    <xf numFmtId="4" fontId="3" fillId="2" borderId="9" xfId="0" applyNumberFormat="1" applyFont="1" applyFill="1" applyBorder="1" applyAlignment="1" applyProtection="1">
      <alignment horizontal="right" vertical="center"/>
      <protection locked="0"/>
    </xf>
    <xf numFmtId="4" fontId="3" fillId="4" borderId="23" xfId="0" applyNumberFormat="1" applyFont="1" applyFill="1" applyBorder="1" applyAlignment="1" applyProtection="1">
      <alignment horizontal="right" vertical="center"/>
      <protection locked="0"/>
    </xf>
    <xf numFmtId="4" fontId="1" fillId="0" borderId="4" xfId="0" applyNumberFormat="1" applyFont="1" applyBorder="1" applyAlignment="1" applyProtection="1">
      <alignment horizontal="right" vertical="center"/>
      <protection locked="0"/>
    </xf>
    <xf numFmtId="4" fontId="1" fillId="0" borderId="41" xfId="0" applyNumberFormat="1" applyFont="1" applyBorder="1" applyAlignment="1" applyProtection="1">
      <alignment horizontal="right" vertical="center"/>
      <protection locked="0"/>
    </xf>
    <xf numFmtId="4" fontId="3" fillId="2" borderId="9" xfId="1" applyNumberFormat="1" applyFont="1" applyFill="1" applyBorder="1" applyAlignment="1" applyProtection="1">
      <alignment horizontal="right" vertical="center"/>
      <protection locked="0"/>
    </xf>
    <xf numFmtId="4" fontId="3" fillId="4" borderId="11" xfId="1" applyNumberFormat="1" applyFont="1" applyFill="1" applyBorder="1" applyAlignment="1" applyProtection="1">
      <alignment horizontal="right" vertical="center"/>
      <protection locked="0"/>
    </xf>
    <xf numFmtId="4" fontId="1" fillId="0" borderId="36" xfId="0" applyNumberFormat="1" applyFont="1" applyBorder="1" applyAlignment="1" applyProtection="1">
      <alignment horizontal="right" vertical="center"/>
      <protection locked="0"/>
    </xf>
    <xf numFmtId="4" fontId="1" fillId="0" borderId="11" xfId="0" applyNumberFormat="1" applyFont="1" applyBorder="1" applyAlignment="1" applyProtection="1">
      <alignment horizontal="right" vertical="center"/>
      <protection locked="0"/>
    </xf>
    <xf numFmtId="4" fontId="3" fillId="8" borderId="11" xfId="0" applyNumberFormat="1" applyFont="1" applyFill="1" applyBorder="1" applyAlignment="1" applyProtection="1">
      <alignment horizontal="right" vertical="center"/>
      <protection locked="0"/>
    </xf>
    <xf numFmtId="4" fontId="4" fillId="7" borderId="68" xfId="3" applyNumberFormat="1" applyFont="1" applyFill="1" applyBorder="1" applyAlignment="1">
      <alignment horizontal="right" vertical="center"/>
    </xf>
    <xf numFmtId="4" fontId="1" fillId="8" borderId="65" xfId="3" applyNumberFormat="1" applyFill="1" applyBorder="1" applyAlignment="1">
      <alignment horizontal="right" vertical="center"/>
    </xf>
    <xf numFmtId="4" fontId="1" fillId="8" borderId="68" xfId="3" applyNumberFormat="1" applyFill="1" applyBorder="1" applyAlignment="1">
      <alignment horizontal="right" vertical="center"/>
    </xf>
    <xf numFmtId="4" fontId="1" fillId="8" borderId="68" xfId="3" applyNumberFormat="1" applyFill="1" applyBorder="1" applyAlignment="1">
      <alignment horizontal="right"/>
    </xf>
    <xf numFmtId="0" fontId="1" fillId="0" borderId="0" xfId="0" applyFont="1" applyAlignment="1" applyProtection="1">
      <alignment horizontal="center" vertical="center"/>
      <protection locked="0"/>
    </xf>
    <xf numFmtId="0" fontId="7" fillId="10" borderId="1" xfId="0" applyFont="1" applyFill="1" applyBorder="1" applyAlignment="1" applyProtection="1">
      <alignment horizontal="center" vertical="center" wrapText="1"/>
      <protection locked="0"/>
    </xf>
    <xf numFmtId="0" fontId="7" fillId="10" borderId="4" xfId="0" applyFont="1" applyFill="1" applyBorder="1" applyAlignment="1" applyProtection="1">
      <alignment horizontal="center" vertical="center" wrapText="1"/>
      <protection locked="0"/>
    </xf>
    <xf numFmtId="0" fontId="24" fillId="10" borderId="3" xfId="0" applyFont="1" applyFill="1" applyBorder="1" applyAlignment="1" applyProtection="1">
      <alignment horizontal="center" vertical="center" wrapText="1"/>
      <protection locked="0"/>
    </xf>
    <xf numFmtId="0" fontId="24" fillId="10"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protection locked="0"/>
    </xf>
    <xf numFmtId="0" fontId="22" fillId="0" borderId="0" xfId="5" applyAlignment="1" applyProtection="1">
      <alignment horizontal="left" vertical="center"/>
      <protection locked="0"/>
    </xf>
    <xf numFmtId="0" fontId="4" fillId="0" borderId="0" xfId="0" applyFont="1" applyAlignment="1" applyProtection="1">
      <alignment horizontal="right" vertical="center"/>
      <protection locked="0"/>
    </xf>
    <xf numFmtId="0" fontId="3" fillId="0" borderId="0" xfId="0" applyFont="1" applyAlignment="1">
      <alignment horizontal="left" vertical="center"/>
    </xf>
    <xf numFmtId="0" fontId="5" fillId="0" borderId="0" xfId="0" applyFont="1" applyAlignment="1" applyProtection="1">
      <alignment horizontal="center" vertical="center"/>
      <protection locked="0"/>
    </xf>
    <xf numFmtId="0" fontId="7" fillId="10" borderId="32" xfId="0" applyFont="1" applyFill="1" applyBorder="1" applyAlignment="1" applyProtection="1">
      <alignment horizontal="center" vertical="center" wrapText="1"/>
      <protection locked="0"/>
    </xf>
    <xf numFmtId="0" fontId="7" fillId="10" borderId="27" xfId="0" applyFont="1" applyFill="1" applyBorder="1" applyAlignment="1" applyProtection="1">
      <alignment horizontal="center" vertical="center" wrapText="1"/>
      <protection locked="0"/>
    </xf>
    <xf numFmtId="0" fontId="7" fillId="10" borderId="58" xfId="0" applyFont="1" applyFill="1" applyBorder="1" applyAlignment="1" applyProtection="1">
      <alignment horizontal="center" vertical="center" wrapText="1"/>
      <protection locked="0"/>
    </xf>
    <xf numFmtId="0" fontId="7" fillId="10" borderId="51" xfId="0" applyFont="1" applyFill="1" applyBorder="1" applyAlignment="1" applyProtection="1">
      <alignment horizontal="center" vertical="center" wrapText="1"/>
      <protection locked="0"/>
    </xf>
    <xf numFmtId="0" fontId="7" fillId="10" borderId="3" xfId="0" applyFont="1" applyFill="1" applyBorder="1" applyAlignment="1" applyProtection="1">
      <alignment horizontal="center" vertical="center" wrapText="1"/>
      <protection locked="0"/>
    </xf>
    <xf numFmtId="0" fontId="7" fillId="10" borderId="36" xfId="0" applyFont="1" applyFill="1" applyBorder="1" applyAlignment="1" applyProtection="1">
      <alignment horizontal="center" vertical="center" wrapText="1"/>
      <protection locked="0"/>
    </xf>
    <xf numFmtId="0" fontId="7" fillId="10" borderId="11" xfId="0" applyFont="1" applyFill="1" applyBorder="1" applyAlignment="1" applyProtection="1">
      <alignment horizontal="center" vertical="center" wrapText="1"/>
      <protection locked="0"/>
    </xf>
    <xf numFmtId="0" fontId="7" fillId="10" borderId="56" xfId="0" applyFont="1" applyFill="1" applyBorder="1" applyAlignment="1" applyProtection="1">
      <alignment horizontal="center" vertical="center" wrapText="1"/>
      <protection locked="0"/>
    </xf>
    <xf numFmtId="0" fontId="7" fillId="10" borderId="59" xfId="0" applyFont="1" applyFill="1" applyBorder="1" applyAlignment="1" applyProtection="1">
      <alignment horizontal="center" vertical="center" wrapText="1"/>
      <protection locked="0"/>
    </xf>
    <xf numFmtId="0" fontId="7" fillId="10" borderId="57" xfId="0" applyFont="1" applyFill="1" applyBorder="1" applyAlignment="1" applyProtection="1">
      <alignment horizontal="center" vertical="center" wrapText="1"/>
      <protection locked="0"/>
    </xf>
    <xf numFmtId="0" fontId="4" fillId="9" borderId="30" xfId="0" applyFont="1" applyFill="1" applyBorder="1" applyAlignment="1" applyProtection="1">
      <alignment horizontal="left" vertical="center"/>
      <protection locked="0"/>
    </xf>
    <xf numFmtId="0" fontId="4" fillId="9" borderId="31" xfId="0" applyFont="1" applyFill="1" applyBorder="1" applyAlignment="1" applyProtection="1">
      <alignment horizontal="left" vertical="center"/>
      <protection locked="0"/>
    </xf>
    <xf numFmtId="0" fontId="1" fillId="0" borderId="7" xfId="0" applyFont="1" applyBorder="1" applyAlignment="1" applyProtection="1">
      <alignment vertical="center"/>
      <protection locked="0"/>
    </xf>
    <xf numFmtId="0" fontId="1" fillId="0" borderId="10" xfId="0" applyFont="1" applyBorder="1" applyAlignment="1" applyProtection="1">
      <alignment vertical="center"/>
      <protection locked="0"/>
    </xf>
    <xf numFmtId="0" fontId="4" fillId="9" borderId="62" xfId="0" applyFont="1" applyFill="1" applyBorder="1" applyAlignment="1" applyProtection="1">
      <alignment horizontal="left" vertical="center"/>
      <protection locked="0"/>
    </xf>
    <xf numFmtId="0" fontId="1" fillId="9" borderId="63" xfId="0" applyFont="1" applyFill="1" applyBorder="1" applyAlignment="1" applyProtection="1">
      <alignment horizontal="left" vertical="center"/>
      <protection locked="0"/>
    </xf>
    <xf numFmtId="0" fontId="2" fillId="10" borderId="40" xfId="0" applyFont="1" applyFill="1" applyBorder="1" applyAlignment="1" applyProtection="1">
      <alignment horizontal="center" vertical="center"/>
      <protection locked="0"/>
    </xf>
    <xf numFmtId="0" fontId="2" fillId="10" borderId="38" xfId="0" applyFont="1" applyFill="1" applyBorder="1" applyAlignment="1" applyProtection="1">
      <alignment horizontal="center" vertical="center"/>
      <protection locked="0"/>
    </xf>
    <xf numFmtId="0" fontId="7" fillId="10" borderId="35" xfId="0" applyFont="1" applyFill="1" applyBorder="1" applyAlignment="1" applyProtection="1">
      <alignment horizontal="center" vertical="center" wrapText="1"/>
      <protection locked="0"/>
    </xf>
    <xf numFmtId="0" fontId="2" fillId="10" borderId="33" xfId="0" applyFont="1" applyFill="1" applyBorder="1" applyAlignment="1" applyProtection="1">
      <alignment horizontal="center" vertical="center" wrapText="1"/>
      <protection locked="0"/>
    </xf>
    <xf numFmtId="0" fontId="7" fillId="10" borderId="7" xfId="0" applyFont="1" applyFill="1" applyBorder="1" applyAlignment="1" applyProtection="1">
      <alignment horizontal="center" vertical="center" wrapText="1"/>
      <protection locked="0"/>
    </xf>
    <xf numFmtId="0" fontId="2" fillId="10" borderId="10" xfId="0" applyFont="1" applyFill="1" applyBorder="1" applyAlignment="1" applyProtection="1">
      <alignment horizontal="center" vertical="center" wrapText="1"/>
      <protection locked="0"/>
    </xf>
    <xf numFmtId="0" fontId="3" fillId="0" borderId="0" xfId="0" applyFont="1" applyAlignment="1" applyProtection="1">
      <alignment horizontal="center" vertical="center"/>
      <protection locked="0"/>
    </xf>
    <xf numFmtId="0" fontId="1" fillId="10" borderId="4" xfId="0" applyFont="1" applyFill="1" applyBorder="1" applyAlignment="1" applyProtection="1">
      <alignment horizontal="center" vertical="center" wrapText="1"/>
      <protection locked="0"/>
    </xf>
    <xf numFmtId="0" fontId="4" fillId="10" borderId="3" xfId="0" applyFont="1" applyFill="1" applyBorder="1" applyAlignment="1" applyProtection="1">
      <alignment horizontal="center" vertical="center" wrapText="1"/>
      <protection locked="0"/>
    </xf>
    <xf numFmtId="0" fontId="4" fillId="10" borderId="6" xfId="0" applyFont="1" applyFill="1" applyBorder="1" applyAlignment="1" applyProtection="1">
      <alignment horizontal="center" vertical="center" wrapText="1"/>
      <protection locked="0"/>
    </xf>
    <xf numFmtId="0" fontId="3" fillId="0" borderId="0" xfId="0" applyFont="1" applyAlignment="1" applyProtection="1">
      <alignment horizontal="left" vertical="center"/>
      <protection locked="0"/>
    </xf>
    <xf numFmtId="0" fontId="3" fillId="5" borderId="0" xfId="0" applyFont="1" applyFill="1" applyAlignment="1" applyProtection="1">
      <alignment horizontal="left" vertical="center"/>
      <protection locked="0"/>
    </xf>
    <xf numFmtId="0" fontId="4" fillId="0" borderId="7" xfId="0" applyFont="1" applyBorder="1" applyAlignment="1" applyProtection="1">
      <alignment vertical="center"/>
      <protection locked="0"/>
    </xf>
    <xf numFmtId="0" fontId="4" fillId="0" borderId="10" xfId="0" applyFont="1" applyBorder="1" applyAlignment="1" applyProtection="1">
      <alignment vertical="center"/>
      <protection locked="0"/>
    </xf>
    <xf numFmtId="0" fontId="3" fillId="0" borderId="0" xfId="0" applyFont="1" applyAlignment="1" applyProtection="1">
      <alignment horizontal="left"/>
      <protection locked="0"/>
    </xf>
    <xf numFmtId="0" fontId="14" fillId="0" borderId="0" xfId="0" applyFont="1" applyAlignment="1" applyProtection="1">
      <alignment horizontal="center" wrapText="1"/>
      <protection locked="0"/>
    </xf>
    <xf numFmtId="0" fontId="3" fillId="0" borderId="0" xfId="0" applyFont="1" applyAlignment="1" applyProtection="1">
      <alignment horizontal="left" wrapText="1"/>
      <protection locked="0"/>
    </xf>
    <xf numFmtId="0" fontId="4" fillId="3" borderId="30" xfId="0" applyFont="1" applyFill="1" applyBorder="1" applyAlignment="1" applyProtection="1">
      <alignment horizontal="center" vertical="center"/>
      <protection locked="0"/>
    </xf>
    <xf numFmtId="0" fontId="4" fillId="3" borderId="31" xfId="0" applyFont="1" applyFill="1" applyBorder="1" applyAlignment="1" applyProtection="1">
      <alignment horizontal="center" vertical="center"/>
      <protection locked="0"/>
    </xf>
    <xf numFmtId="0" fontId="4" fillId="3" borderId="65" xfId="0" applyFont="1" applyFill="1" applyBorder="1" applyAlignment="1" applyProtection="1">
      <alignment horizontal="center" vertical="center"/>
      <protection locked="0"/>
    </xf>
    <xf numFmtId="0" fontId="3" fillId="0" borderId="34" xfId="0" applyFont="1" applyBorder="1" applyAlignment="1" applyProtection="1">
      <alignment horizontal="left"/>
      <protection locked="0"/>
    </xf>
    <xf numFmtId="0" fontId="7" fillId="10" borderId="31" xfId="0" applyFont="1" applyFill="1" applyBorder="1" applyAlignment="1" applyProtection="1">
      <alignment horizontal="center" vertical="center"/>
      <protection locked="0"/>
    </xf>
    <xf numFmtId="0" fontId="7" fillId="10" borderId="65" xfId="0" applyFont="1" applyFill="1" applyBorder="1" applyAlignment="1" applyProtection="1">
      <alignment horizontal="center" vertical="center"/>
      <protection locked="0"/>
    </xf>
    <xf numFmtId="0" fontId="7" fillId="10" borderId="30" xfId="0" applyFont="1" applyFill="1" applyBorder="1" applyAlignment="1" applyProtection="1">
      <alignment horizontal="center" vertical="center"/>
      <protection locked="0"/>
    </xf>
    <xf numFmtId="0" fontId="14" fillId="0" borderId="0" xfId="0" applyFont="1" applyAlignment="1" applyProtection="1">
      <alignment horizontal="center"/>
      <protection locked="0"/>
    </xf>
    <xf numFmtId="0" fontId="7" fillId="11" borderId="45" xfId="0" applyFont="1" applyFill="1" applyBorder="1" applyAlignment="1" applyProtection="1">
      <alignment horizontal="center" vertical="center" wrapText="1"/>
      <protection locked="0"/>
    </xf>
    <xf numFmtId="0" fontId="7" fillId="11" borderId="8" xfId="0" applyFont="1" applyFill="1" applyBorder="1" applyAlignment="1" applyProtection="1">
      <alignment horizontal="center" vertical="center" wrapText="1"/>
      <protection locked="0"/>
    </xf>
    <xf numFmtId="0" fontId="7" fillId="11" borderId="11" xfId="0" applyFont="1" applyFill="1" applyBorder="1" applyAlignment="1" applyProtection="1">
      <alignment horizontal="center" vertical="center" wrapText="1"/>
      <protection locked="0"/>
    </xf>
    <xf numFmtId="0" fontId="7" fillId="11" borderId="4" xfId="0" applyFont="1" applyFill="1" applyBorder="1" applyAlignment="1" applyProtection="1">
      <alignment horizontal="center" vertical="center" wrapText="1"/>
      <protection locked="0"/>
    </xf>
    <xf numFmtId="0" fontId="7" fillId="11" borderId="27" xfId="0" applyFont="1" applyFill="1" applyBorder="1" applyAlignment="1" applyProtection="1">
      <alignment horizontal="center" vertical="center" wrapText="1"/>
      <protection locked="0"/>
    </xf>
    <xf numFmtId="0" fontId="7" fillId="11" borderId="36" xfId="0" applyFont="1" applyFill="1" applyBorder="1" applyAlignment="1" applyProtection="1">
      <alignment horizontal="center" vertical="center" wrapText="1"/>
      <protection locked="0"/>
    </xf>
    <xf numFmtId="0" fontId="7" fillId="11" borderId="33" xfId="0" applyFont="1" applyFill="1" applyBorder="1" applyAlignment="1" applyProtection="1">
      <alignment horizontal="center" vertical="center" wrapText="1"/>
      <protection locked="0"/>
    </xf>
    <xf numFmtId="0" fontId="7" fillId="11" borderId="10" xfId="0" applyFont="1" applyFill="1" applyBorder="1" applyAlignment="1" applyProtection="1">
      <alignment horizontal="center" vertical="center" wrapText="1"/>
      <protection locked="0"/>
    </xf>
    <xf numFmtId="0" fontId="7" fillId="11" borderId="26" xfId="0" applyFont="1" applyFill="1" applyBorder="1" applyAlignment="1" applyProtection="1">
      <alignment horizontal="center" vertical="center" wrapText="1"/>
      <protection locked="0"/>
    </xf>
    <xf numFmtId="0" fontId="7" fillId="11" borderId="3" xfId="0" applyFont="1" applyFill="1" applyBorder="1" applyAlignment="1" applyProtection="1">
      <alignment horizontal="center" vertical="center" wrapText="1"/>
      <protection locked="0"/>
    </xf>
    <xf numFmtId="0" fontId="7" fillId="11" borderId="42" xfId="0" applyFont="1" applyFill="1" applyBorder="1" applyAlignment="1" applyProtection="1">
      <alignment horizontal="center" vertical="center" wrapText="1"/>
      <protection locked="0"/>
    </xf>
    <xf numFmtId="0" fontId="7" fillId="11" borderId="24" xfId="0" applyFont="1" applyFill="1" applyBorder="1" applyAlignment="1" applyProtection="1">
      <alignment horizontal="center" vertical="center" wrapText="1"/>
      <protection locked="0"/>
    </xf>
    <xf numFmtId="49" fontId="19" fillId="0" borderId="39" xfId="3" applyNumberFormat="1" applyFont="1" applyBorder="1" applyAlignment="1">
      <alignment horizontal="center"/>
    </xf>
    <xf numFmtId="0" fontId="3" fillId="0" borderId="0" xfId="0" applyFont="1" applyAlignment="1">
      <alignment horizontal="center" vertical="center" wrapText="1"/>
    </xf>
    <xf numFmtId="49" fontId="19" fillId="0" borderId="0" xfId="3" applyNumberFormat="1" applyFont="1" applyAlignment="1">
      <alignment horizontal="center"/>
    </xf>
    <xf numFmtId="0" fontId="4" fillId="0" borderId="45" xfId="3" applyFont="1" applyBorder="1" applyAlignment="1">
      <alignment horizontal="center"/>
    </xf>
    <xf numFmtId="0" fontId="4" fillId="0" borderId="34" xfId="3" applyFont="1" applyBorder="1" applyAlignment="1">
      <alignment horizontal="center"/>
    </xf>
    <xf numFmtId="0" fontId="4" fillId="0" borderId="60" xfId="3" applyFont="1" applyBorder="1" applyAlignment="1">
      <alignment horizontal="center"/>
    </xf>
    <xf numFmtId="49" fontId="2" fillId="8" borderId="2" xfId="3" applyNumberFormat="1" applyFont="1" applyFill="1" applyBorder="1" applyAlignment="1">
      <alignment horizontal="left" vertical="top" wrapText="1"/>
    </xf>
    <xf numFmtId="49" fontId="2" fillId="8" borderId="54" xfId="3" applyNumberFormat="1" applyFont="1" applyFill="1" applyBorder="1" applyAlignment="1">
      <alignment horizontal="left" vertical="top" wrapText="1"/>
    </xf>
    <xf numFmtId="49" fontId="2" fillId="8" borderId="26" xfId="3" applyNumberFormat="1" applyFont="1" applyFill="1" applyBorder="1" applyAlignment="1">
      <alignment horizontal="left" vertical="top" wrapText="1"/>
    </xf>
    <xf numFmtId="49" fontId="2" fillId="8" borderId="42" xfId="3" applyNumberFormat="1" applyFont="1" applyFill="1" applyBorder="1" applyAlignment="1">
      <alignment horizontal="left" vertical="top" wrapText="1"/>
    </xf>
    <xf numFmtId="49" fontId="2" fillId="8" borderId="64" xfId="3" applyNumberFormat="1" applyFont="1" applyFill="1" applyBorder="1" applyAlignment="1">
      <alignment horizontal="left" vertical="top" wrapText="1"/>
    </xf>
    <xf numFmtId="49" fontId="2" fillId="8" borderId="24" xfId="3" applyNumberFormat="1" applyFont="1" applyFill="1" applyBorder="1" applyAlignment="1">
      <alignment horizontal="left" vertical="top" wrapText="1"/>
    </xf>
    <xf numFmtId="0" fontId="4" fillId="0" borderId="8" xfId="3" applyFont="1" applyBorder="1" applyAlignment="1">
      <alignment horizontal="center"/>
    </xf>
    <xf numFmtId="0" fontId="4" fillId="0" borderId="0" xfId="3" applyFont="1" applyAlignment="1">
      <alignment horizontal="center"/>
    </xf>
    <xf numFmtId="0" fontId="4" fillId="0" borderId="66" xfId="3" applyFont="1" applyBorder="1" applyAlignment="1">
      <alignment horizontal="center"/>
    </xf>
    <xf numFmtId="49" fontId="20" fillId="0" borderId="30" xfId="3" applyNumberFormat="1" applyFont="1" applyBorder="1" applyAlignment="1">
      <alignment horizontal="center" vertical="center"/>
    </xf>
    <xf numFmtId="49" fontId="20" fillId="0" borderId="31" xfId="3" applyNumberFormat="1" applyFont="1" applyBorder="1" applyAlignment="1">
      <alignment horizontal="center" vertical="center"/>
    </xf>
    <xf numFmtId="49" fontId="20" fillId="0" borderId="65" xfId="3" applyNumberFormat="1" applyFont="1" applyBorder="1" applyAlignment="1">
      <alignment horizontal="center" vertical="center"/>
    </xf>
    <xf numFmtId="0" fontId="1" fillId="0" borderId="0" xfId="3" applyAlignment="1">
      <alignment horizontal="left"/>
    </xf>
  </cellXfs>
  <cellStyles count="6">
    <cellStyle name="Lien hypertexte" xfId="5" builtinId="8"/>
    <cellStyle name="Milliers" xfId="1" builtinId="3"/>
    <cellStyle name="Monétaire" xfId="2" builtinId="4"/>
    <cellStyle name="Normal" xfId="0" builtinId="0"/>
    <cellStyle name="Normal 3" xfId="3" xr:uid="{00000000-0005-0000-0000-000003000000}"/>
    <cellStyle name="Normal_FVbis2005  I  Bilan ataf1modif" xfId="4" xr:uid="{00000000-0005-0000-0000-000004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eetMetadata" Target="metadata.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01%20-%20Informations%20generale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2%20-%20Bila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 Identité"/>
      <sheetName val="1.2 Actionnariat (société)"/>
      <sheetName val="1.3 Parc locatif"/>
      <sheetName val="1.4 Activité locative"/>
      <sheetName val="1.5 Activité accession"/>
      <sheetName val="1.6 Autres activités"/>
      <sheetName val="PIECES_JOINTES"/>
      <sheetName val="VALIDATION"/>
      <sheetName val="01 - Informations generales"/>
      <sheetName val="1.3 Info spé struct. faîtières"/>
      <sheetName val="1.4 Info spé. soc.coordi"/>
      <sheetName val="1.5 Parc locatif"/>
      <sheetName val="1.6 Activité locative"/>
    </sheetNames>
    <definedNames>
      <definedName name="_nom" refersTo="='1.1 Identité'!$B$4"/>
    </definedNames>
    <sheetDataSet>
      <sheetData sheetId="0">
        <row r="4">
          <cell r="B4" t="str">
            <v>TEXTAREA_</v>
          </cell>
        </row>
      </sheetData>
      <sheetData sheetId="1"/>
      <sheetData sheetId="2">
        <row r="9">
          <cell r="B9"/>
        </row>
      </sheetData>
      <sheetData sheetId="3">
        <row r="7">
          <cell r="D7">
            <v>0</v>
          </cell>
        </row>
      </sheetData>
      <sheetData sheetId="4"/>
      <sheetData sheetId="5"/>
      <sheetData sheetId="6"/>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 Actif"/>
      <sheetName val="2.2 Passif"/>
      <sheetName val="VALIDATION"/>
      <sheetName val="02 - Bilan"/>
    </sheetNames>
    <definedNames>
      <definedName name="_1671" refersTo="='2.2 Passif'!$F$39"/>
    </definedNames>
    <sheetDataSet>
      <sheetData sheetId="0"/>
      <sheetData sheetId="1">
        <row r="39">
          <cell r="F39"/>
        </row>
      </sheetData>
      <sheetData sheetId="2" refreshError="1"/>
      <sheetData sheetId="3"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s://harmonia.logement.gouv.fr/manuel/notices/sociaux_coord/F08.pdf"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pageSetUpPr fitToPage="1"/>
  </sheetPr>
  <dimension ref="A1:Q204"/>
  <sheetViews>
    <sheetView showGridLines="0" zoomScaleNormal="100" zoomScaleSheetLayoutView="50" workbookViewId="0">
      <pane xSplit="1" topLeftCell="B1" activePane="topRight" state="frozen"/>
      <selection pane="topRight" activeCell="I2" sqref="I2"/>
    </sheetView>
  </sheetViews>
  <sheetFormatPr baseColWidth="10" defaultColWidth="11.453125" defaultRowHeight="12.5" x14ac:dyDescent="0.25"/>
  <cols>
    <col min="1" max="1" width="9.26953125" style="26" customWidth="1"/>
    <col min="2" max="16" width="12.7265625" style="26" customWidth="1"/>
    <col min="17" max="17" width="47" style="26" customWidth="1"/>
    <col min="18" max="16384" width="11.453125" style="26"/>
  </cols>
  <sheetData>
    <row r="1" spans="1:17" s="38" customFormat="1" ht="33" customHeight="1" x14ac:dyDescent="0.25">
      <c r="A1" s="114" t="str" cm="1">
        <f t="array" ref="A1">[1]!_nom</f>
        <v>TEXTAREA_</v>
      </c>
      <c r="C1" s="26"/>
      <c r="D1" s="26"/>
      <c r="E1" s="26"/>
      <c r="F1" s="26"/>
      <c r="G1" s="186" t="s">
        <v>135</v>
      </c>
      <c r="H1" s="186"/>
      <c r="I1" s="186"/>
      <c r="J1" s="186"/>
      <c r="K1" s="186"/>
      <c r="L1" s="186"/>
      <c r="M1" s="186"/>
      <c r="N1" s="9"/>
      <c r="O1" s="181" t="s">
        <v>145</v>
      </c>
      <c r="P1" s="181"/>
      <c r="Q1" s="123" t="s">
        <v>177</v>
      </c>
    </row>
    <row r="2" spans="1:17" s="38" customFormat="1" ht="15" customHeight="1" x14ac:dyDescent="0.25">
      <c r="A2" s="10"/>
      <c r="B2" s="188" t="s">
        <v>169</v>
      </c>
      <c r="C2" s="188"/>
      <c r="D2" s="187" t="s">
        <v>176</v>
      </c>
      <c r="E2" s="187"/>
      <c r="F2" s="187"/>
      <c r="G2" s="187"/>
      <c r="H2" s="187"/>
      <c r="I2" s="27"/>
      <c r="J2" s="27"/>
      <c r="K2" s="27"/>
      <c r="L2" s="27"/>
      <c r="M2" s="27"/>
      <c r="N2" s="27"/>
      <c r="O2" s="27"/>
      <c r="P2" s="27"/>
      <c r="Q2" s="27"/>
    </row>
    <row r="3" spans="1:17" s="38" customFormat="1" ht="18.75" customHeight="1" x14ac:dyDescent="0.25">
      <c r="A3" s="190" t="s">
        <v>142</v>
      </c>
      <c r="B3" s="181"/>
      <c r="C3" s="181"/>
      <c r="D3" s="181"/>
      <c r="E3" s="181"/>
      <c r="F3" s="181"/>
      <c r="G3" s="181"/>
      <c r="H3" s="181"/>
      <c r="I3" s="181"/>
      <c r="J3" s="181"/>
      <c r="K3" s="181"/>
      <c r="L3" s="181"/>
      <c r="M3" s="181"/>
      <c r="N3" s="181"/>
      <c r="O3" s="181"/>
      <c r="P3" s="181"/>
      <c r="Q3" s="181"/>
    </row>
    <row r="4" spans="1:17" s="38" customFormat="1" ht="18.75" customHeight="1" x14ac:dyDescent="0.25">
      <c r="A4" s="190" t="s">
        <v>143</v>
      </c>
      <c r="B4" s="181"/>
      <c r="C4" s="181"/>
      <c r="D4" s="181"/>
      <c r="E4" s="181"/>
      <c r="F4" s="181"/>
      <c r="G4" s="181"/>
      <c r="H4" s="181"/>
      <c r="I4" s="181"/>
      <c r="J4" s="181"/>
      <c r="K4" s="181"/>
      <c r="L4" s="181"/>
      <c r="M4" s="181"/>
      <c r="N4" s="181"/>
      <c r="O4" s="181"/>
      <c r="P4" s="181"/>
      <c r="Q4" s="181"/>
    </row>
    <row r="5" spans="1:17" s="38" customFormat="1" ht="18.75" customHeight="1" x14ac:dyDescent="0.25"/>
    <row r="6" spans="1:17" s="38" customFormat="1" ht="15" customHeight="1" thickBot="1" x14ac:dyDescent="0.3">
      <c r="A6" s="10"/>
      <c r="B6" s="27"/>
      <c r="C6" s="27"/>
      <c r="D6" s="27"/>
      <c r="E6" s="11"/>
      <c r="G6" s="27"/>
      <c r="H6" s="27"/>
      <c r="I6" s="27"/>
      <c r="J6" s="27"/>
      <c r="K6" s="27"/>
      <c r="L6" s="27"/>
      <c r="M6" s="27"/>
      <c r="N6" s="27"/>
      <c r="O6" s="27"/>
      <c r="P6" s="27"/>
      <c r="Q6" s="28"/>
    </row>
    <row r="7" spans="1:17" s="1" customFormat="1" ht="15" customHeight="1" thickBot="1" x14ac:dyDescent="0.3">
      <c r="A7" s="191" t="s">
        <v>22</v>
      </c>
      <c r="B7" s="195" t="s">
        <v>23</v>
      </c>
      <c r="C7" s="184" t="s">
        <v>160</v>
      </c>
      <c r="D7" s="184" t="s">
        <v>175</v>
      </c>
      <c r="E7" s="198" t="s">
        <v>173</v>
      </c>
      <c r="F7" s="199"/>
      <c r="G7" s="199"/>
      <c r="H7" s="200"/>
      <c r="I7" s="198" t="s">
        <v>29</v>
      </c>
      <c r="J7" s="199"/>
      <c r="K7" s="199"/>
      <c r="L7" s="199"/>
      <c r="M7" s="199"/>
      <c r="N7" s="200"/>
      <c r="O7" s="195" t="s">
        <v>166</v>
      </c>
      <c r="P7" s="129"/>
      <c r="Q7" s="196" t="s">
        <v>28</v>
      </c>
    </row>
    <row r="8" spans="1:17" s="1" customFormat="1" ht="24.75" customHeight="1" x14ac:dyDescent="0.25">
      <c r="A8" s="192"/>
      <c r="B8" s="183"/>
      <c r="C8" s="185"/>
      <c r="D8" s="185"/>
      <c r="E8" s="182" t="s">
        <v>24</v>
      </c>
      <c r="F8" s="193" t="s">
        <v>25</v>
      </c>
      <c r="G8" s="194"/>
      <c r="H8" s="182" t="s">
        <v>27</v>
      </c>
      <c r="I8" s="193" t="s">
        <v>24</v>
      </c>
      <c r="J8" s="194"/>
      <c r="K8" s="193" t="s">
        <v>25</v>
      </c>
      <c r="L8" s="194"/>
      <c r="M8" s="193" t="s">
        <v>27</v>
      </c>
      <c r="N8" s="194"/>
      <c r="O8" s="183"/>
      <c r="P8" s="195" t="s">
        <v>105</v>
      </c>
      <c r="Q8" s="197"/>
    </row>
    <row r="9" spans="1:17" s="1" customFormat="1" ht="131.25" customHeight="1" x14ac:dyDescent="0.25">
      <c r="A9" s="192"/>
      <c r="B9" s="183"/>
      <c r="C9" s="185"/>
      <c r="D9" s="185"/>
      <c r="E9" s="183"/>
      <c r="F9" s="128" t="s">
        <v>26</v>
      </c>
      <c r="G9" s="128" t="s">
        <v>156</v>
      </c>
      <c r="H9" s="183"/>
      <c r="I9" s="127" t="s">
        <v>1</v>
      </c>
      <c r="J9" s="127" t="s">
        <v>18</v>
      </c>
      <c r="K9" s="127" t="s">
        <v>1</v>
      </c>
      <c r="L9" s="127" t="s">
        <v>18</v>
      </c>
      <c r="M9" s="127" t="s">
        <v>1</v>
      </c>
      <c r="N9" s="127" t="s">
        <v>18</v>
      </c>
      <c r="O9" s="183"/>
      <c r="P9" s="183"/>
      <c r="Q9" s="197"/>
    </row>
    <row r="10" spans="1:17" s="2" customFormat="1" x14ac:dyDescent="0.25">
      <c r="A10" s="80">
        <v>1</v>
      </c>
      <c r="B10" s="81">
        <v>2</v>
      </c>
      <c r="C10" s="81">
        <v>3</v>
      </c>
      <c r="D10" s="81">
        <v>4</v>
      </c>
      <c r="E10" s="81">
        <v>5</v>
      </c>
      <c r="F10" s="81">
        <v>6</v>
      </c>
      <c r="G10" s="81">
        <v>7</v>
      </c>
      <c r="H10" s="81" t="s">
        <v>162</v>
      </c>
      <c r="I10" s="81">
        <v>9</v>
      </c>
      <c r="J10" s="81">
        <v>10</v>
      </c>
      <c r="K10" s="81">
        <v>11</v>
      </c>
      <c r="L10" s="81">
        <v>12</v>
      </c>
      <c r="M10" s="81" t="s">
        <v>163</v>
      </c>
      <c r="N10" s="81" t="s">
        <v>164</v>
      </c>
      <c r="O10" s="81" t="s">
        <v>165</v>
      </c>
      <c r="P10" s="81">
        <v>16</v>
      </c>
      <c r="Q10" s="82">
        <v>17</v>
      </c>
    </row>
    <row r="11" spans="1:17" ht="15" customHeight="1" x14ac:dyDescent="0.25">
      <c r="A11" s="12">
        <v>162</v>
      </c>
      <c r="B11" s="151"/>
      <c r="C11" s="151"/>
      <c r="D11" s="151"/>
      <c r="E11" s="151"/>
      <c r="F11" s="151"/>
      <c r="G11" s="151"/>
      <c r="H11" s="152">
        <f>E11+F11-G11</f>
        <v>0</v>
      </c>
      <c r="I11" s="151"/>
      <c r="J11" s="151"/>
      <c r="K11" s="151"/>
      <c r="L11" s="151"/>
      <c r="M11" s="152">
        <f t="shared" ref="M11:N28" si="0">I11+K11</f>
        <v>0</v>
      </c>
      <c r="N11" s="153">
        <f>J11+L11</f>
        <v>0</v>
      </c>
      <c r="O11" s="153">
        <f>H11-M11-N11</f>
        <v>0</v>
      </c>
      <c r="P11" s="154"/>
      <c r="Q11" s="13" t="s">
        <v>10</v>
      </c>
    </row>
    <row r="12" spans="1:17" ht="15" customHeight="1" x14ac:dyDescent="0.25">
      <c r="A12" s="12">
        <v>162</v>
      </c>
      <c r="B12" s="151"/>
      <c r="C12" s="151"/>
      <c r="D12" s="151"/>
      <c r="E12" s="151"/>
      <c r="F12" s="151"/>
      <c r="G12" s="151"/>
      <c r="H12" s="152">
        <f t="shared" ref="H12:H91" si="1">E12+F12-G12</f>
        <v>0</v>
      </c>
      <c r="I12" s="151"/>
      <c r="J12" s="151"/>
      <c r="K12" s="151"/>
      <c r="L12" s="151"/>
      <c r="M12" s="152">
        <f t="shared" si="0"/>
        <v>0</v>
      </c>
      <c r="N12" s="153">
        <f t="shared" si="0"/>
        <v>0</v>
      </c>
      <c r="O12" s="153">
        <f>H12-M12-N12</f>
        <v>0</v>
      </c>
      <c r="P12" s="154"/>
      <c r="Q12" s="13" t="s">
        <v>40</v>
      </c>
    </row>
    <row r="13" spans="1:17" ht="15" customHeight="1" x14ac:dyDescent="0.25">
      <c r="A13" s="12">
        <v>162</v>
      </c>
      <c r="B13" s="151"/>
      <c r="C13" s="151"/>
      <c r="D13" s="151"/>
      <c r="E13" s="151"/>
      <c r="F13" s="151"/>
      <c r="G13" s="151"/>
      <c r="H13" s="152">
        <f t="shared" si="1"/>
        <v>0</v>
      </c>
      <c r="I13" s="151"/>
      <c r="J13" s="151"/>
      <c r="K13" s="151"/>
      <c r="L13" s="151"/>
      <c r="M13" s="152">
        <f t="shared" si="0"/>
        <v>0</v>
      </c>
      <c r="N13" s="153">
        <f t="shared" si="0"/>
        <v>0</v>
      </c>
      <c r="O13" s="153">
        <f t="shared" ref="O13:O91" si="2">H13-M13-N13</f>
        <v>0</v>
      </c>
      <c r="P13" s="154"/>
      <c r="Q13" s="13" t="s">
        <v>38</v>
      </c>
    </row>
    <row r="14" spans="1:17" ht="15" customHeight="1" x14ac:dyDescent="0.25">
      <c r="A14" s="12">
        <v>162</v>
      </c>
      <c r="B14" s="151"/>
      <c r="C14" s="151"/>
      <c r="D14" s="151"/>
      <c r="E14" s="151"/>
      <c r="F14" s="151"/>
      <c r="G14" s="151"/>
      <c r="H14" s="152">
        <f>E14+F14-G14</f>
        <v>0</v>
      </c>
      <c r="I14" s="151"/>
      <c r="J14" s="151"/>
      <c r="K14" s="151"/>
      <c r="L14" s="151"/>
      <c r="M14" s="152">
        <f t="shared" si="0"/>
        <v>0</v>
      </c>
      <c r="N14" s="153">
        <f>J14+L14</f>
        <v>0</v>
      </c>
      <c r="O14" s="153">
        <f t="shared" si="2"/>
        <v>0</v>
      </c>
      <c r="P14" s="154"/>
      <c r="Q14" s="13" t="s">
        <v>41</v>
      </c>
    </row>
    <row r="15" spans="1:17" ht="15" customHeight="1" x14ac:dyDescent="0.25">
      <c r="A15" s="12">
        <v>162</v>
      </c>
      <c r="B15" s="151"/>
      <c r="C15" s="151"/>
      <c r="D15" s="151"/>
      <c r="E15" s="151"/>
      <c r="F15" s="151"/>
      <c r="G15" s="151"/>
      <c r="H15" s="152">
        <f>E15+F15-G15</f>
        <v>0</v>
      </c>
      <c r="I15" s="151"/>
      <c r="J15" s="151"/>
      <c r="K15" s="151"/>
      <c r="L15" s="151"/>
      <c r="M15" s="152">
        <f>I15+K15</f>
        <v>0</v>
      </c>
      <c r="N15" s="153">
        <f>J15+L15</f>
        <v>0</v>
      </c>
      <c r="O15" s="153">
        <f t="shared" si="2"/>
        <v>0</v>
      </c>
      <c r="P15" s="154"/>
      <c r="Q15" s="13" t="s">
        <v>138</v>
      </c>
    </row>
    <row r="16" spans="1:17" ht="15" customHeight="1" x14ac:dyDescent="0.25">
      <c r="A16" s="12">
        <v>162</v>
      </c>
      <c r="B16" s="151"/>
      <c r="C16" s="151"/>
      <c r="D16" s="151"/>
      <c r="E16" s="151"/>
      <c r="F16" s="151"/>
      <c r="G16" s="151"/>
      <c r="H16" s="152">
        <f>E16+F16-G16</f>
        <v>0</v>
      </c>
      <c r="I16" s="151"/>
      <c r="J16" s="151"/>
      <c r="K16" s="151"/>
      <c r="L16" s="151"/>
      <c r="M16" s="152">
        <f t="shared" si="0"/>
        <v>0</v>
      </c>
      <c r="N16" s="153">
        <f t="shared" si="0"/>
        <v>0</v>
      </c>
      <c r="O16" s="153">
        <f t="shared" si="2"/>
        <v>0</v>
      </c>
      <c r="P16" s="154"/>
      <c r="Q16" s="13" t="s">
        <v>20</v>
      </c>
    </row>
    <row r="17" spans="1:17" ht="15" customHeight="1" x14ac:dyDescent="0.25">
      <c r="A17" s="12">
        <v>162</v>
      </c>
      <c r="B17" s="151"/>
      <c r="C17" s="151"/>
      <c r="D17" s="151"/>
      <c r="E17" s="151"/>
      <c r="F17" s="151"/>
      <c r="G17" s="151"/>
      <c r="H17" s="152">
        <f t="shared" si="1"/>
        <v>0</v>
      </c>
      <c r="I17" s="151"/>
      <c r="J17" s="151"/>
      <c r="K17" s="151"/>
      <c r="L17" s="151"/>
      <c r="M17" s="152">
        <f t="shared" si="0"/>
        <v>0</v>
      </c>
      <c r="N17" s="153">
        <f t="shared" si="0"/>
        <v>0</v>
      </c>
      <c r="O17" s="153">
        <f t="shared" si="2"/>
        <v>0</v>
      </c>
      <c r="P17" s="154"/>
      <c r="Q17" s="13" t="s">
        <v>11</v>
      </c>
    </row>
    <row r="18" spans="1:17" ht="15" customHeight="1" x14ac:dyDescent="0.25">
      <c r="A18" s="12">
        <v>162</v>
      </c>
      <c r="B18" s="151"/>
      <c r="C18" s="151"/>
      <c r="D18" s="151"/>
      <c r="E18" s="151"/>
      <c r="F18" s="151"/>
      <c r="G18" s="151"/>
      <c r="H18" s="152">
        <f t="shared" si="1"/>
        <v>0</v>
      </c>
      <c r="I18" s="151"/>
      <c r="J18" s="154"/>
      <c r="K18" s="151"/>
      <c r="L18" s="151"/>
      <c r="M18" s="152">
        <f t="shared" si="0"/>
        <v>0</v>
      </c>
      <c r="N18" s="153">
        <f t="shared" si="0"/>
        <v>0</v>
      </c>
      <c r="O18" s="153">
        <f t="shared" si="2"/>
        <v>0</v>
      </c>
      <c r="P18" s="154"/>
      <c r="Q18" s="13" t="s">
        <v>42</v>
      </c>
    </row>
    <row r="19" spans="1:17" x14ac:dyDescent="0.25">
      <c r="A19" s="39">
        <v>162</v>
      </c>
      <c r="B19" s="151"/>
      <c r="C19" s="151"/>
      <c r="D19" s="151"/>
      <c r="E19" s="151"/>
      <c r="F19" s="151"/>
      <c r="G19" s="151"/>
      <c r="H19" s="152">
        <f t="shared" si="1"/>
        <v>0</v>
      </c>
      <c r="I19" s="151"/>
      <c r="J19" s="154"/>
      <c r="K19" s="151"/>
      <c r="L19" s="151"/>
      <c r="M19" s="152">
        <f t="shared" si="0"/>
        <v>0</v>
      </c>
      <c r="N19" s="153">
        <f t="shared" si="0"/>
        <v>0</v>
      </c>
      <c r="O19" s="153">
        <f t="shared" si="2"/>
        <v>0</v>
      </c>
      <c r="P19" s="154"/>
      <c r="Q19" s="13" t="s">
        <v>61</v>
      </c>
    </row>
    <row r="20" spans="1:17" s="40" customFormat="1" ht="15" customHeight="1" x14ac:dyDescent="0.25">
      <c r="A20" s="14">
        <v>162</v>
      </c>
      <c r="B20" s="155"/>
      <c r="C20" s="155"/>
      <c r="D20" s="155"/>
      <c r="E20" s="155"/>
      <c r="F20" s="155"/>
      <c r="G20" s="155"/>
      <c r="H20" s="156">
        <f t="shared" si="1"/>
        <v>0</v>
      </c>
      <c r="I20" s="155"/>
      <c r="J20" s="155"/>
      <c r="K20" s="155"/>
      <c r="L20" s="155"/>
      <c r="M20" s="156">
        <f t="shared" si="0"/>
        <v>0</v>
      </c>
      <c r="N20" s="157">
        <f t="shared" si="0"/>
        <v>0</v>
      </c>
      <c r="O20" s="157">
        <f t="shared" si="2"/>
        <v>0</v>
      </c>
      <c r="P20" s="158"/>
      <c r="Q20" s="15" t="s">
        <v>21</v>
      </c>
    </row>
    <row r="21" spans="1:17" ht="15" customHeight="1" x14ac:dyDescent="0.25">
      <c r="A21" s="12">
        <v>163</v>
      </c>
      <c r="B21" s="151"/>
      <c r="C21" s="151"/>
      <c r="D21" s="151"/>
      <c r="E21" s="151"/>
      <c r="F21" s="151"/>
      <c r="G21" s="151"/>
      <c r="H21" s="152">
        <f t="shared" si="1"/>
        <v>0</v>
      </c>
      <c r="I21" s="151"/>
      <c r="J21" s="151"/>
      <c r="K21" s="151"/>
      <c r="L21" s="151"/>
      <c r="M21" s="152">
        <f t="shared" si="0"/>
        <v>0</v>
      </c>
      <c r="N21" s="153">
        <f t="shared" si="0"/>
        <v>0</v>
      </c>
      <c r="O21" s="153">
        <f t="shared" si="2"/>
        <v>0</v>
      </c>
      <c r="P21" s="154"/>
      <c r="Q21" s="13" t="s">
        <v>10</v>
      </c>
    </row>
    <row r="22" spans="1:17" ht="15" customHeight="1" x14ac:dyDescent="0.25">
      <c r="A22" s="12">
        <v>163</v>
      </c>
      <c r="B22" s="151"/>
      <c r="C22" s="151"/>
      <c r="D22" s="151"/>
      <c r="E22" s="151"/>
      <c r="F22" s="151"/>
      <c r="G22" s="151"/>
      <c r="H22" s="152">
        <f t="shared" si="1"/>
        <v>0</v>
      </c>
      <c r="I22" s="151"/>
      <c r="J22" s="151"/>
      <c r="K22" s="151"/>
      <c r="L22" s="151"/>
      <c r="M22" s="152">
        <f t="shared" si="0"/>
        <v>0</v>
      </c>
      <c r="N22" s="153">
        <f t="shared" si="0"/>
        <v>0</v>
      </c>
      <c r="O22" s="153">
        <f t="shared" si="2"/>
        <v>0</v>
      </c>
      <c r="P22" s="154"/>
      <c r="Q22" s="13" t="s">
        <v>40</v>
      </c>
    </row>
    <row r="23" spans="1:17" ht="15" customHeight="1" x14ac:dyDescent="0.25">
      <c r="A23" s="12">
        <v>163</v>
      </c>
      <c r="B23" s="151"/>
      <c r="C23" s="151"/>
      <c r="D23" s="151"/>
      <c r="E23" s="151"/>
      <c r="F23" s="151"/>
      <c r="G23" s="151"/>
      <c r="H23" s="152">
        <f t="shared" si="1"/>
        <v>0</v>
      </c>
      <c r="I23" s="151"/>
      <c r="J23" s="151"/>
      <c r="K23" s="151"/>
      <c r="L23" s="151"/>
      <c r="M23" s="152">
        <f t="shared" si="0"/>
        <v>0</v>
      </c>
      <c r="N23" s="153">
        <f t="shared" si="0"/>
        <v>0</v>
      </c>
      <c r="O23" s="153">
        <f t="shared" si="2"/>
        <v>0</v>
      </c>
      <c r="P23" s="154"/>
      <c r="Q23" s="13" t="s">
        <v>38</v>
      </c>
    </row>
    <row r="24" spans="1:17" ht="15" customHeight="1" x14ac:dyDescent="0.25">
      <c r="A24" s="12">
        <v>163</v>
      </c>
      <c r="B24" s="151"/>
      <c r="C24" s="151"/>
      <c r="D24" s="151"/>
      <c r="E24" s="151"/>
      <c r="F24" s="151"/>
      <c r="G24" s="151"/>
      <c r="H24" s="152">
        <f t="shared" si="1"/>
        <v>0</v>
      </c>
      <c r="I24" s="151"/>
      <c r="J24" s="151"/>
      <c r="K24" s="151"/>
      <c r="L24" s="151"/>
      <c r="M24" s="152">
        <f t="shared" si="0"/>
        <v>0</v>
      </c>
      <c r="N24" s="153">
        <f t="shared" si="0"/>
        <v>0</v>
      </c>
      <c r="O24" s="153">
        <f t="shared" si="2"/>
        <v>0</v>
      </c>
      <c r="P24" s="154"/>
      <c r="Q24" s="13" t="s">
        <v>41</v>
      </c>
    </row>
    <row r="25" spans="1:17" ht="15" customHeight="1" x14ac:dyDescent="0.25">
      <c r="A25" s="12">
        <v>163</v>
      </c>
      <c r="B25" s="151"/>
      <c r="C25" s="151"/>
      <c r="D25" s="151"/>
      <c r="E25" s="151"/>
      <c r="F25" s="151"/>
      <c r="G25" s="151"/>
      <c r="H25" s="152">
        <f t="shared" si="1"/>
        <v>0</v>
      </c>
      <c r="I25" s="151"/>
      <c r="J25" s="151"/>
      <c r="K25" s="151"/>
      <c r="L25" s="151"/>
      <c r="M25" s="152">
        <f t="shared" si="0"/>
        <v>0</v>
      </c>
      <c r="N25" s="153">
        <f t="shared" si="0"/>
        <v>0</v>
      </c>
      <c r="O25" s="153">
        <f t="shared" si="2"/>
        <v>0</v>
      </c>
      <c r="P25" s="154"/>
      <c r="Q25" s="13" t="s">
        <v>138</v>
      </c>
    </row>
    <row r="26" spans="1:17" ht="15" customHeight="1" x14ac:dyDescent="0.25">
      <c r="A26" s="12">
        <v>163</v>
      </c>
      <c r="B26" s="151"/>
      <c r="C26" s="151"/>
      <c r="D26" s="151"/>
      <c r="E26" s="151"/>
      <c r="F26" s="151"/>
      <c r="G26" s="151"/>
      <c r="H26" s="152">
        <f t="shared" si="1"/>
        <v>0</v>
      </c>
      <c r="I26" s="151"/>
      <c r="J26" s="151"/>
      <c r="K26" s="151"/>
      <c r="L26" s="151"/>
      <c r="M26" s="152">
        <f t="shared" si="0"/>
        <v>0</v>
      </c>
      <c r="N26" s="153">
        <f t="shared" si="0"/>
        <v>0</v>
      </c>
      <c r="O26" s="153">
        <f t="shared" si="2"/>
        <v>0</v>
      </c>
      <c r="P26" s="154"/>
      <c r="Q26" s="13" t="s">
        <v>20</v>
      </c>
    </row>
    <row r="27" spans="1:17" ht="15" customHeight="1" x14ac:dyDescent="0.25">
      <c r="A27" s="12">
        <v>163</v>
      </c>
      <c r="B27" s="151"/>
      <c r="C27" s="151"/>
      <c r="D27" s="151"/>
      <c r="E27" s="151"/>
      <c r="F27" s="151"/>
      <c r="G27" s="151"/>
      <c r="H27" s="152">
        <f t="shared" si="1"/>
        <v>0</v>
      </c>
      <c r="I27" s="151"/>
      <c r="J27" s="151"/>
      <c r="K27" s="151"/>
      <c r="L27" s="151"/>
      <c r="M27" s="152">
        <f t="shared" si="0"/>
        <v>0</v>
      </c>
      <c r="N27" s="153">
        <f t="shared" si="0"/>
        <v>0</v>
      </c>
      <c r="O27" s="153">
        <f t="shared" si="2"/>
        <v>0</v>
      </c>
      <c r="P27" s="154"/>
      <c r="Q27" s="13" t="s">
        <v>11</v>
      </c>
    </row>
    <row r="28" spans="1:17" ht="15" customHeight="1" x14ac:dyDescent="0.25">
      <c r="A28" s="12">
        <v>163</v>
      </c>
      <c r="B28" s="151"/>
      <c r="C28" s="151"/>
      <c r="D28" s="151"/>
      <c r="E28" s="151"/>
      <c r="F28" s="151"/>
      <c r="G28" s="151"/>
      <c r="H28" s="152">
        <f t="shared" si="1"/>
        <v>0</v>
      </c>
      <c r="I28" s="151"/>
      <c r="J28" s="154"/>
      <c r="K28" s="151"/>
      <c r="L28" s="151"/>
      <c r="M28" s="152">
        <f t="shared" si="0"/>
        <v>0</v>
      </c>
      <c r="N28" s="153">
        <f t="shared" si="0"/>
        <v>0</v>
      </c>
      <c r="O28" s="153">
        <f t="shared" si="2"/>
        <v>0</v>
      </c>
      <c r="P28" s="154"/>
      <c r="Q28" s="13" t="s">
        <v>42</v>
      </c>
    </row>
    <row r="29" spans="1:17" x14ac:dyDescent="0.25">
      <c r="A29" s="39">
        <v>163</v>
      </c>
      <c r="B29" s="151"/>
      <c r="C29" s="151"/>
      <c r="D29" s="151"/>
      <c r="E29" s="151"/>
      <c r="F29" s="151"/>
      <c r="G29" s="151"/>
      <c r="H29" s="152">
        <f t="shared" si="1"/>
        <v>0</v>
      </c>
      <c r="I29" s="151"/>
      <c r="J29" s="154"/>
      <c r="K29" s="151"/>
      <c r="L29" s="151"/>
      <c r="M29" s="152">
        <f t="shared" ref="M29:N91" si="3">I29+K29</f>
        <v>0</v>
      </c>
      <c r="N29" s="153">
        <f t="shared" si="3"/>
        <v>0</v>
      </c>
      <c r="O29" s="153">
        <f t="shared" si="2"/>
        <v>0</v>
      </c>
      <c r="P29" s="154"/>
      <c r="Q29" s="13" t="s">
        <v>61</v>
      </c>
    </row>
    <row r="30" spans="1:17" s="40" customFormat="1" ht="15" customHeight="1" x14ac:dyDescent="0.25">
      <c r="A30" s="14">
        <v>163</v>
      </c>
      <c r="B30" s="155"/>
      <c r="C30" s="155"/>
      <c r="D30" s="155"/>
      <c r="E30" s="155"/>
      <c r="F30" s="155"/>
      <c r="G30" s="155"/>
      <c r="H30" s="156">
        <f t="shared" si="1"/>
        <v>0</v>
      </c>
      <c r="I30" s="155"/>
      <c r="J30" s="155"/>
      <c r="K30" s="155"/>
      <c r="L30" s="155"/>
      <c r="M30" s="156">
        <f t="shared" si="3"/>
        <v>0</v>
      </c>
      <c r="N30" s="157">
        <f t="shared" si="3"/>
        <v>0</v>
      </c>
      <c r="O30" s="157">
        <f t="shared" si="2"/>
        <v>0</v>
      </c>
      <c r="P30" s="158"/>
      <c r="Q30" s="15" t="s">
        <v>21</v>
      </c>
    </row>
    <row r="31" spans="1:17" ht="15" customHeight="1" x14ac:dyDescent="0.25">
      <c r="A31" s="12">
        <v>1641</v>
      </c>
      <c r="B31" s="151"/>
      <c r="C31" s="151"/>
      <c r="D31" s="151"/>
      <c r="E31" s="151"/>
      <c r="F31" s="151"/>
      <c r="G31" s="151"/>
      <c r="H31" s="152">
        <f t="shared" si="1"/>
        <v>0</v>
      </c>
      <c r="I31" s="151"/>
      <c r="J31" s="151"/>
      <c r="K31" s="151"/>
      <c r="L31" s="151"/>
      <c r="M31" s="152">
        <f t="shared" si="3"/>
        <v>0</v>
      </c>
      <c r="N31" s="153">
        <f t="shared" si="3"/>
        <v>0</v>
      </c>
      <c r="O31" s="153">
        <f t="shared" si="2"/>
        <v>0</v>
      </c>
      <c r="P31" s="154"/>
      <c r="Q31" s="13" t="s">
        <v>10</v>
      </c>
    </row>
    <row r="32" spans="1:17" ht="15" customHeight="1" x14ac:dyDescent="0.25">
      <c r="A32" s="12">
        <v>1641</v>
      </c>
      <c r="B32" s="151"/>
      <c r="C32" s="151"/>
      <c r="D32" s="151"/>
      <c r="E32" s="151"/>
      <c r="F32" s="151"/>
      <c r="G32" s="151"/>
      <c r="H32" s="152">
        <f t="shared" si="1"/>
        <v>0</v>
      </c>
      <c r="I32" s="151"/>
      <c r="J32" s="151"/>
      <c r="K32" s="151"/>
      <c r="L32" s="151"/>
      <c r="M32" s="152">
        <f t="shared" si="3"/>
        <v>0</v>
      </c>
      <c r="N32" s="153">
        <f t="shared" si="3"/>
        <v>0</v>
      </c>
      <c r="O32" s="153">
        <f t="shared" si="2"/>
        <v>0</v>
      </c>
      <c r="P32" s="154"/>
      <c r="Q32" s="13" t="s">
        <v>40</v>
      </c>
    </row>
    <row r="33" spans="1:17" ht="15" customHeight="1" x14ac:dyDescent="0.25">
      <c r="A33" s="12">
        <v>1641</v>
      </c>
      <c r="B33" s="151"/>
      <c r="C33" s="151"/>
      <c r="D33" s="151"/>
      <c r="E33" s="151"/>
      <c r="F33" s="151"/>
      <c r="G33" s="151"/>
      <c r="H33" s="152">
        <f t="shared" si="1"/>
        <v>0</v>
      </c>
      <c r="I33" s="151"/>
      <c r="J33" s="151"/>
      <c r="K33" s="151"/>
      <c r="L33" s="151"/>
      <c r="M33" s="152">
        <f t="shared" si="3"/>
        <v>0</v>
      </c>
      <c r="N33" s="153">
        <f t="shared" si="3"/>
        <v>0</v>
      </c>
      <c r="O33" s="153">
        <f t="shared" si="2"/>
        <v>0</v>
      </c>
      <c r="P33" s="154"/>
      <c r="Q33" s="13" t="s">
        <v>59</v>
      </c>
    </row>
    <row r="34" spans="1:17" ht="15" customHeight="1" x14ac:dyDescent="0.25">
      <c r="A34" s="12">
        <v>1641</v>
      </c>
      <c r="B34" s="151"/>
      <c r="C34" s="151"/>
      <c r="D34" s="151"/>
      <c r="E34" s="151"/>
      <c r="F34" s="151"/>
      <c r="G34" s="151"/>
      <c r="H34" s="152">
        <f t="shared" si="1"/>
        <v>0</v>
      </c>
      <c r="I34" s="151"/>
      <c r="J34" s="151"/>
      <c r="K34" s="151"/>
      <c r="L34" s="151"/>
      <c r="M34" s="152">
        <f t="shared" si="3"/>
        <v>0</v>
      </c>
      <c r="N34" s="153">
        <f t="shared" si="3"/>
        <v>0</v>
      </c>
      <c r="O34" s="153">
        <f t="shared" si="2"/>
        <v>0</v>
      </c>
      <c r="P34" s="154"/>
      <c r="Q34" s="13" t="s">
        <v>68</v>
      </c>
    </row>
    <row r="35" spans="1:17" ht="15" customHeight="1" x14ac:dyDescent="0.25">
      <c r="A35" s="12">
        <v>1641</v>
      </c>
      <c r="B35" s="151"/>
      <c r="C35" s="151"/>
      <c r="D35" s="151"/>
      <c r="E35" s="151"/>
      <c r="F35" s="151"/>
      <c r="G35" s="151"/>
      <c r="H35" s="152">
        <f t="shared" si="1"/>
        <v>0</v>
      </c>
      <c r="I35" s="151"/>
      <c r="J35" s="151"/>
      <c r="K35" s="151"/>
      <c r="L35" s="151"/>
      <c r="M35" s="152">
        <f t="shared" si="3"/>
        <v>0</v>
      </c>
      <c r="N35" s="153">
        <f t="shared" si="3"/>
        <v>0</v>
      </c>
      <c r="O35" s="153">
        <f t="shared" si="2"/>
        <v>0</v>
      </c>
      <c r="P35" s="154"/>
      <c r="Q35" s="13" t="s">
        <v>138</v>
      </c>
    </row>
    <row r="36" spans="1:17" ht="15" customHeight="1" x14ac:dyDescent="0.25">
      <c r="A36" s="12">
        <v>1641</v>
      </c>
      <c r="B36" s="151"/>
      <c r="C36" s="151"/>
      <c r="D36" s="151"/>
      <c r="E36" s="151"/>
      <c r="F36" s="151"/>
      <c r="G36" s="151"/>
      <c r="H36" s="152">
        <f t="shared" si="1"/>
        <v>0</v>
      </c>
      <c r="I36" s="151"/>
      <c r="J36" s="151"/>
      <c r="K36" s="151"/>
      <c r="L36" s="151"/>
      <c r="M36" s="152">
        <f t="shared" si="3"/>
        <v>0</v>
      </c>
      <c r="N36" s="153">
        <f t="shared" si="3"/>
        <v>0</v>
      </c>
      <c r="O36" s="153">
        <f t="shared" si="2"/>
        <v>0</v>
      </c>
      <c r="P36" s="154"/>
      <c r="Q36" s="13" t="s">
        <v>20</v>
      </c>
    </row>
    <row r="37" spans="1:17" ht="15" customHeight="1" x14ac:dyDescent="0.25">
      <c r="A37" s="12">
        <v>1641</v>
      </c>
      <c r="B37" s="151"/>
      <c r="C37" s="151"/>
      <c r="D37" s="151"/>
      <c r="E37" s="151"/>
      <c r="F37" s="151"/>
      <c r="G37" s="151"/>
      <c r="H37" s="152">
        <f t="shared" si="1"/>
        <v>0</v>
      </c>
      <c r="I37" s="151"/>
      <c r="J37" s="151"/>
      <c r="K37" s="151"/>
      <c r="L37" s="151"/>
      <c r="M37" s="152">
        <f t="shared" si="3"/>
        <v>0</v>
      </c>
      <c r="N37" s="153">
        <f t="shared" si="3"/>
        <v>0</v>
      </c>
      <c r="O37" s="153">
        <f t="shared" si="2"/>
        <v>0</v>
      </c>
      <c r="P37" s="154"/>
      <c r="Q37" s="13" t="s">
        <v>11</v>
      </c>
    </row>
    <row r="38" spans="1:17" ht="15" customHeight="1" x14ac:dyDescent="0.25">
      <c r="A38" s="12">
        <v>1641</v>
      </c>
      <c r="B38" s="151"/>
      <c r="C38" s="151"/>
      <c r="D38" s="151"/>
      <c r="E38" s="151"/>
      <c r="F38" s="151"/>
      <c r="G38" s="151"/>
      <c r="H38" s="152">
        <f t="shared" si="1"/>
        <v>0</v>
      </c>
      <c r="I38" s="151"/>
      <c r="J38" s="154"/>
      <c r="K38" s="151"/>
      <c r="L38" s="151"/>
      <c r="M38" s="152">
        <f t="shared" si="3"/>
        <v>0</v>
      </c>
      <c r="N38" s="153">
        <f t="shared" si="3"/>
        <v>0</v>
      </c>
      <c r="O38" s="153">
        <f t="shared" si="2"/>
        <v>0</v>
      </c>
      <c r="P38" s="154"/>
      <c r="Q38" s="13" t="s">
        <v>69</v>
      </c>
    </row>
    <row r="39" spans="1:17" x14ac:dyDescent="0.25">
      <c r="A39" s="39">
        <v>1641</v>
      </c>
      <c r="B39" s="151"/>
      <c r="C39" s="151"/>
      <c r="D39" s="151"/>
      <c r="E39" s="151"/>
      <c r="F39" s="151"/>
      <c r="G39" s="151"/>
      <c r="H39" s="152">
        <f t="shared" si="1"/>
        <v>0</v>
      </c>
      <c r="I39" s="151"/>
      <c r="J39" s="154"/>
      <c r="K39" s="151"/>
      <c r="L39" s="151"/>
      <c r="M39" s="152">
        <f t="shared" si="3"/>
        <v>0</v>
      </c>
      <c r="N39" s="153">
        <f t="shared" si="3"/>
        <v>0</v>
      </c>
      <c r="O39" s="153">
        <f t="shared" si="2"/>
        <v>0</v>
      </c>
      <c r="P39" s="154"/>
      <c r="Q39" s="13" t="s">
        <v>61</v>
      </c>
    </row>
    <row r="40" spans="1:17" s="40" customFormat="1" ht="15" customHeight="1" x14ac:dyDescent="0.25">
      <c r="A40" s="14">
        <v>1641</v>
      </c>
      <c r="B40" s="155"/>
      <c r="C40" s="155"/>
      <c r="D40" s="155"/>
      <c r="E40" s="155"/>
      <c r="F40" s="155"/>
      <c r="G40" s="155"/>
      <c r="H40" s="156">
        <f t="shared" si="1"/>
        <v>0</v>
      </c>
      <c r="I40" s="155"/>
      <c r="J40" s="155"/>
      <c r="K40" s="155"/>
      <c r="L40" s="155"/>
      <c r="M40" s="156">
        <f t="shared" si="3"/>
        <v>0</v>
      </c>
      <c r="N40" s="157">
        <f t="shared" si="3"/>
        <v>0</v>
      </c>
      <c r="O40" s="157">
        <f t="shared" si="2"/>
        <v>0</v>
      </c>
      <c r="P40" s="158"/>
      <c r="Q40" s="15" t="s">
        <v>21</v>
      </c>
    </row>
    <row r="41" spans="1:17" ht="15" customHeight="1" x14ac:dyDescent="0.25">
      <c r="A41" s="12">
        <v>1642</v>
      </c>
      <c r="B41" s="151"/>
      <c r="C41" s="151"/>
      <c r="D41" s="151"/>
      <c r="E41" s="151"/>
      <c r="F41" s="151"/>
      <c r="G41" s="151"/>
      <c r="H41" s="152">
        <f t="shared" si="1"/>
        <v>0</v>
      </c>
      <c r="I41" s="151"/>
      <c r="J41" s="151"/>
      <c r="K41" s="151"/>
      <c r="L41" s="151"/>
      <c r="M41" s="152">
        <f t="shared" si="3"/>
        <v>0</v>
      </c>
      <c r="N41" s="153">
        <f t="shared" si="3"/>
        <v>0</v>
      </c>
      <c r="O41" s="153">
        <f t="shared" si="2"/>
        <v>0</v>
      </c>
      <c r="P41" s="154"/>
      <c r="Q41" s="13" t="s">
        <v>10</v>
      </c>
    </row>
    <row r="42" spans="1:17" ht="15" customHeight="1" x14ac:dyDescent="0.25">
      <c r="A42" s="12">
        <v>1642</v>
      </c>
      <c r="B42" s="151"/>
      <c r="C42" s="151"/>
      <c r="D42" s="151"/>
      <c r="E42" s="151"/>
      <c r="F42" s="151"/>
      <c r="G42" s="151"/>
      <c r="H42" s="152">
        <f t="shared" si="1"/>
        <v>0</v>
      </c>
      <c r="I42" s="151"/>
      <c r="J42" s="151"/>
      <c r="K42" s="151"/>
      <c r="L42" s="151"/>
      <c r="M42" s="152">
        <f t="shared" si="3"/>
        <v>0</v>
      </c>
      <c r="N42" s="153">
        <f t="shared" si="3"/>
        <v>0</v>
      </c>
      <c r="O42" s="153">
        <f t="shared" si="2"/>
        <v>0</v>
      </c>
      <c r="P42" s="154"/>
      <c r="Q42" s="13" t="s">
        <v>40</v>
      </c>
    </row>
    <row r="43" spans="1:17" ht="15" customHeight="1" x14ac:dyDescent="0.25">
      <c r="A43" s="12">
        <v>1642</v>
      </c>
      <c r="B43" s="151"/>
      <c r="C43" s="151"/>
      <c r="D43" s="151"/>
      <c r="E43" s="151"/>
      <c r="F43" s="151"/>
      <c r="G43" s="151"/>
      <c r="H43" s="152">
        <f t="shared" si="1"/>
        <v>0</v>
      </c>
      <c r="I43" s="151"/>
      <c r="J43" s="151"/>
      <c r="K43" s="151"/>
      <c r="L43" s="151"/>
      <c r="M43" s="152">
        <f t="shared" si="3"/>
        <v>0</v>
      </c>
      <c r="N43" s="153">
        <f t="shared" si="3"/>
        <v>0</v>
      </c>
      <c r="O43" s="153">
        <f t="shared" si="2"/>
        <v>0</v>
      </c>
      <c r="P43" s="154"/>
      <c r="Q43" s="13" t="s">
        <v>59</v>
      </c>
    </row>
    <row r="44" spans="1:17" ht="15" customHeight="1" x14ac:dyDescent="0.25">
      <c r="A44" s="12">
        <v>1642</v>
      </c>
      <c r="B44" s="151"/>
      <c r="C44" s="151"/>
      <c r="D44" s="151"/>
      <c r="E44" s="151"/>
      <c r="F44" s="151"/>
      <c r="G44" s="151"/>
      <c r="H44" s="152">
        <f t="shared" si="1"/>
        <v>0</v>
      </c>
      <c r="I44" s="151"/>
      <c r="J44" s="151"/>
      <c r="K44" s="151"/>
      <c r="L44" s="151"/>
      <c r="M44" s="152">
        <f t="shared" si="3"/>
        <v>0</v>
      </c>
      <c r="N44" s="153">
        <f t="shared" si="3"/>
        <v>0</v>
      </c>
      <c r="O44" s="153">
        <f t="shared" si="2"/>
        <v>0</v>
      </c>
      <c r="P44" s="154"/>
      <c r="Q44" s="13" t="s">
        <v>68</v>
      </c>
    </row>
    <row r="45" spans="1:17" ht="15" customHeight="1" x14ac:dyDescent="0.25">
      <c r="A45" s="12">
        <v>1642</v>
      </c>
      <c r="B45" s="151"/>
      <c r="C45" s="151"/>
      <c r="D45" s="151"/>
      <c r="E45" s="151"/>
      <c r="F45" s="151"/>
      <c r="G45" s="151"/>
      <c r="H45" s="152">
        <f t="shared" si="1"/>
        <v>0</v>
      </c>
      <c r="I45" s="151"/>
      <c r="J45" s="151"/>
      <c r="K45" s="151"/>
      <c r="L45" s="151"/>
      <c r="M45" s="152">
        <f t="shared" si="3"/>
        <v>0</v>
      </c>
      <c r="N45" s="153">
        <f t="shared" si="3"/>
        <v>0</v>
      </c>
      <c r="O45" s="153">
        <f t="shared" si="2"/>
        <v>0</v>
      </c>
      <c r="P45" s="154"/>
      <c r="Q45" s="13" t="s">
        <v>138</v>
      </c>
    </row>
    <row r="46" spans="1:17" ht="15" customHeight="1" x14ac:dyDescent="0.25">
      <c r="A46" s="12">
        <v>1642</v>
      </c>
      <c r="B46" s="151"/>
      <c r="C46" s="151"/>
      <c r="D46" s="151"/>
      <c r="E46" s="151"/>
      <c r="F46" s="151"/>
      <c r="G46" s="151"/>
      <c r="H46" s="152">
        <f t="shared" si="1"/>
        <v>0</v>
      </c>
      <c r="I46" s="151"/>
      <c r="J46" s="151"/>
      <c r="K46" s="151"/>
      <c r="L46" s="151"/>
      <c r="M46" s="152">
        <f t="shared" si="3"/>
        <v>0</v>
      </c>
      <c r="N46" s="153">
        <f t="shared" si="3"/>
        <v>0</v>
      </c>
      <c r="O46" s="153">
        <f t="shared" si="2"/>
        <v>0</v>
      </c>
      <c r="P46" s="154"/>
      <c r="Q46" s="13" t="s">
        <v>20</v>
      </c>
    </row>
    <row r="47" spans="1:17" ht="15" customHeight="1" x14ac:dyDescent="0.25">
      <c r="A47" s="12">
        <v>1642</v>
      </c>
      <c r="B47" s="151"/>
      <c r="C47" s="151"/>
      <c r="D47" s="151"/>
      <c r="E47" s="151"/>
      <c r="F47" s="151"/>
      <c r="G47" s="151"/>
      <c r="H47" s="152">
        <f t="shared" si="1"/>
        <v>0</v>
      </c>
      <c r="I47" s="151"/>
      <c r="J47" s="151"/>
      <c r="K47" s="151"/>
      <c r="L47" s="151"/>
      <c r="M47" s="152">
        <f t="shared" si="3"/>
        <v>0</v>
      </c>
      <c r="N47" s="153">
        <f t="shared" si="3"/>
        <v>0</v>
      </c>
      <c r="O47" s="153">
        <f t="shared" si="2"/>
        <v>0</v>
      </c>
      <c r="P47" s="154"/>
      <c r="Q47" s="13" t="s">
        <v>11</v>
      </c>
    </row>
    <row r="48" spans="1:17" ht="15" customHeight="1" x14ac:dyDescent="0.25">
      <c r="A48" s="12">
        <v>1642</v>
      </c>
      <c r="B48" s="151"/>
      <c r="C48" s="151"/>
      <c r="D48" s="151"/>
      <c r="E48" s="151"/>
      <c r="F48" s="151"/>
      <c r="G48" s="151"/>
      <c r="H48" s="152">
        <f t="shared" si="1"/>
        <v>0</v>
      </c>
      <c r="I48" s="151"/>
      <c r="J48" s="154"/>
      <c r="K48" s="151"/>
      <c r="L48" s="151"/>
      <c r="M48" s="152">
        <f t="shared" si="3"/>
        <v>0</v>
      </c>
      <c r="N48" s="153">
        <f t="shared" si="3"/>
        <v>0</v>
      </c>
      <c r="O48" s="153">
        <f t="shared" si="2"/>
        <v>0</v>
      </c>
      <c r="P48" s="154"/>
      <c r="Q48" s="13" t="s">
        <v>69</v>
      </c>
    </row>
    <row r="49" spans="1:17" x14ac:dyDescent="0.25">
      <c r="A49" s="39">
        <v>1642</v>
      </c>
      <c r="B49" s="151"/>
      <c r="C49" s="151"/>
      <c r="D49" s="151"/>
      <c r="E49" s="151"/>
      <c r="F49" s="151"/>
      <c r="G49" s="151"/>
      <c r="H49" s="152">
        <f t="shared" si="1"/>
        <v>0</v>
      </c>
      <c r="I49" s="151"/>
      <c r="J49" s="154"/>
      <c r="K49" s="151"/>
      <c r="L49" s="151"/>
      <c r="M49" s="152">
        <f t="shared" si="3"/>
        <v>0</v>
      </c>
      <c r="N49" s="153">
        <f t="shared" si="3"/>
        <v>0</v>
      </c>
      <c r="O49" s="153">
        <f t="shared" si="2"/>
        <v>0</v>
      </c>
      <c r="P49" s="154"/>
      <c r="Q49" s="13" t="s">
        <v>61</v>
      </c>
    </row>
    <row r="50" spans="1:17" s="40" customFormat="1" ht="15" customHeight="1" x14ac:dyDescent="0.25">
      <c r="A50" s="14">
        <v>1642</v>
      </c>
      <c r="B50" s="155"/>
      <c r="C50" s="155"/>
      <c r="D50" s="155"/>
      <c r="E50" s="155"/>
      <c r="F50" s="155"/>
      <c r="G50" s="155"/>
      <c r="H50" s="156">
        <f t="shared" si="1"/>
        <v>0</v>
      </c>
      <c r="I50" s="155"/>
      <c r="J50" s="155"/>
      <c r="K50" s="155"/>
      <c r="L50" s="155"/>
      <c r="M50" s="156">
        <f t="shared" si="3"/>
        <v>0</v>
      </c>
      <c r="N50" s="157">
        <f t="shared" si="3"/>
        <v>0</v>
      </c>
      <c r="O50" s="157">
        <f t="shared" si="2"/>
        <v>0</v>
      </c>
      <c r="P50" s="158"/>
      <c r="Q50" s="15" t="s">
        <v>21</v>
      </c>
    </row>
    <row r="51" spans="1:17" s="41" customFormat="1" ht="15" customHeight="1" x14ac:dyDescent="0.25">
      <c r="A51" s="16">
        <v>1647</v>
      </c>
      <c r="B51" s="159"/>
      <c r="C51" s="159"/>
      <c r="D51" s="159"/>
      <c r="E51" s="159"/>
      <c r="F51" s="159"/>
      <c r="G51" s="159"/>
      <c r="H51" s="160">
        <f t="shared" si="1"/>
        <v>0</v>
      </c>
      <c r="I51" s="159"/>
      <c r="J51" s="159"/>
      <c r="K51" s="159"/>
      <c r="L51" s="159"/>
      <c r="M51" s="160">
        <f t="shared" si="3"/>
        <v>0</v>
      </c>
      <c r="N51" s="161">
        <f t="shared" si="3"/>
        <v>0</v>
      </c>
      <c r="O51" s="161">
        <f t="shared" si="2"/>
        <v>0</v>
      </c>
      <c r="P51" s="162"/>
      <c r="Q51" s="17" t="s">
        <v>10</v>
      </c>
    </row>
    <row r="52" spans="1:17" ht="15" customHeight="1" x14ac:dyDescent="0.25">
      <c r="A52" s="12">
        <v>1647</v>
      </c>
      <c r="B52" s="151"/>
      <c r="C52" s="151"/>
      <c r="D52" s="151"/>
      <c r="E52" s="151"/>
      <c r="F52" s="151"/>
      <c r="G52" s="151"/>
      <c r="H52" s="152">
        <f t="shared" si="1"/>
        <v>0</v>
      </c>
      <c r="I52" s="151"/>
      <c r="J52" s="151"/>
      <c r="K52" s="151"/>
      <c r="L52" s="151"/>
      <c r="M52" s="152">
        <f t="shared" si="3"/>
        <v>0</v>
      </c>
      <c r="N52" s="153">
        <f t="shared" si="3"/>
        <v>0</v>
      </c>
      <c r="O52" s="153">
        <f t="shared" si="2"/>
        <v>0</v>
      </c>
      <c r="P52" s="154"/>
      <c r="Q52" s="13" t="s">
        <v>40</v>
      </c>
    </row>
    <row r="53" spans="1:17" ht="15" customHeight="1" x14ac:dyDescent="0.25">
      <c r="A53" s="12">
        <v>1647</v>
      </c>
      <c r="B53" s="151"/>
      <c r="C53" s="151"/>
      <c r="D53" s="151"/>
      <c r="E53" s="151"/>
      <c r="F53" s="151"/>
      <c r="G53" s="151"/>
      <c r="H53" s="152">
        <f t="shared" si="1"/>
        <v>0</v>
      </c>
      <c r="I53" s="151"/>
      <c r="J53" s="151"/>
      <c r="K53" s="151"/>
      <c r="L53" s="151"/>
      <c r="M53" s="152">
        <f t="shared" si="3"/>
        <v>0</v>
      </c>
      <c r="N53" s="153">
        <f t="shared" si="3"/>
        <v>0</v>
      </c>
      <c r="O53" s="153">
        <f t="shared" si="2"/>
        <v>0</v>
      </c>
      <c r="P53" s="154"/>
      <c r="Q53" s="13" t="s">
        <v>38</v>
      </c>
    </row>
    <row r="54" spans="1:17" ht="15" customHeight="1" x14ac:dyDescent="0.25">
      <c r="A54" s="12">
        <v>1647</v>
      </c>
      <c r="B54" s="151"/>
      <c r="C54" s="151"/>
      <c r="D54" s="151"/>
      <c r="E54" s="151"/>
      <c r="F54" s="151"/>
      <c r="G54" s="151"/>
      <c r="H54" s="152">
        <f t="shared" si="1"/>
        <v>0</v>
      </c>
      <c r="I54" s="151"/>
      <c r="J54" s="151"/>
      <c r="K54" s="151"/>
      <c r="L54" s="151"/>
      <c r="M54" s="152">
        <f t="shared" si="3"/>
        <v>0</v>
      </c>
      <c r="N54" s="153">
        <f t="shared" si="3"/>
        <v>0</v>
      </c>
      <c r="O54" s="153">
        <f t="shared" si="2"/>
        <v>0</v>
      </c>
      <c r="P54" s="154"/>
      <c r="Q54" s="13" t="s">
        <v>41</v>
      </c>
    </row>
    <row r="55" spans="1:17" ht="15" customHeight="1" x14ac:dyDescent="0.25">
      <c r="A55" s="12">
        <v>1647</v>
      </c>
      <c r="B55" s="151"/>
      <c r="C55" s="151"/>
      <c r="D55" s="151"/>
      <c r="E55" s="151"/>
      <c r="F55" s="151"/>
      <c r="G55" s="151"/>
      <c r="H55" s="152">
        <f t="shared" si="1"/>
        <v>0</v>
      </c>
      <c r="I55" s="151"/>
      <c r="J55" s="151"/>
      <c r="K55" s="151"/>
      <c r="L55" s="151"/>
      <c r="M55" s="152">
        <f t="shared" si="3"/>
        <v>0</v>
      </c>
      <c r="N55" s="153">
        <f t="shared" si="3"/>
        <v>0</v>
      </c>
      <c r="O55" s="153">
        <f t="shared" si="2"/>
        <v>0</v>
      </c>
      <c r="P55" s="154"/>
      <c r="Q55" s="13" t="s">
        <v>138</v>
      </c>
    </row>
    <row r="56" spans="1:17" ht="15" customHeight="1" x14ac:dyDescent="0.25">
      <c r="A56" s="12">
        <v>1647</v>
      </c>
      <c r="B56" s="151"/>
      <c r="C56" s="151"/>
      <c r="D56" s="151"/>
      <c r="E56" s="151"/>
      <c r="F56" s="151"/>
      <c r="G56" s="151"/>
      <c r="H56" s="152">
        <f t="shared" si="1"/>
        <v>0</v>
      </c>
      <c r="I56" s="151"/>
      <c r="J56" s="151"/>
      <c r="K56" s="151"/>
      <c r="L56" s="151"/>
      <c r="M56" s="152">
        <f t="shared" si="3"/>
        <v>0</v>
      </c>
      <c r="N56" s="153">
        <f t="shared" si="3"/>
        <v>0</v>
      </c>
      <c r="O56" s="153">
        <f t="shared" si="2"/>
        <v>0</v>
      </c>
      <c r="P56" s="154"/>
      <c r="Q56" s="13" t="s">
        <v>20</v>
      </c>
    </row>
    <row r="57" spans="1:17" ht="15" customHeight="1" x14ac:dyDescent="0.25">
      <c r="A57" s="12">
        <v>1647</v>
      </c>
      <c r="B57" s="151"/>
      <c r="C57" s="151"/>
      <c r="D57" s="151"/>
      <c r="E57" s="151"/>
      <c r="F57" s="151"/>
      <c r="G57" s="151"/>
      <c r="H57" s="152">
        <f t="shared" si="1"/>
        <v>0</v>
      </c>
      <c r="I57" s="151"/>
      <c r="J57" s="151"/>
      <c r="K57" s="151"/>
      <c r="L57" s="151"/>
      <c r="M57" s="152">
        <f t="shared" si="3"/>
        <v>0</v>
      </c>
      <c r="N57" s="153">
        <f t="shared" si="3"/>
        <v>0</v>
      </c>
      <c r="O57" s="153">
        <f t="shared" si="2"/>
        <v>0</v>
      </c>
      <c r="P57" s="154"/>
      <c r="Q57" s="13" t="s">
        <v>11</v>
      </c>
    </row>
    <row r="58" spans="1:17" ht="15" customHeight="1" x14ac:dyDescent="0.25">
      <c r="A58" s="12">
        <v>1647</v>
      </c>
      <c r="B58" s="163"/>
      <c r="C58" s="163"/>
      <c r="D58" s="163"/>
      <c r="E58" s="163"/>
      <c r="F58" s="163"/>
      <c r="G58" s="163"/>
      <c r="H58" s="152">
        <f t="shared" si="1"/>
        <v>0</v>
      </c>
      <c r="I58" s="163"/>
      <c r="J58" s="163"/>
      <c r="K58" s="163"/>
      <c r="L58" s="163"/>
      <c r="M58" s="152">
        <f t="shared" si="3"/>
        <v>0</v>
      </c>
      <c r="N58" s="153">
        <f t="shared" si="3"/>
        <v>0</v>
      </c>
      <c r="O58" s="153">
        <f t="shared" si="2"/>
        <v>0</v>
      </c>
      <c r="P58" s="154"/>
      <c r="Q58" s="13" t="s">
        <v>42</v>
      </c>
    </row>
    <row r="59" spans="1:17" ht="15" customHeight="1" x14ac:dyDescent="0.25">
      <c r="A59" s="39">
        <v>1647</v>
      </c>
      <c r="B59" s="163"/>
      <c r="C59" s="163"/>
      <c r="D59" s="163"/>
      <c r="E59" s="163"/>
      <c r="F59" s="163"/>
      <c r="G59" s="163"/>
      <c r="H59" s="152">
        <f t="shared" si="1"/>
        <v>0</v>
      </c>
      <c r="I59" s="163"/>
      <c r="J59" s="163"/>
      <c r="K59" s="163"/>
      <c r="L59" s="163"/>
      <c r="M59" s="152">
        <f t="shared" si="3"/>
        <v>0</v>
      </c>
      <c r="N59" s="153">
        <f t="shared" si="3"/>
        <v>0</v>
      </c>
      <c r="O59" s="153">
        <f t="shared" si="2"/>
        <v>0</v>
      </c>
      <c r="P59" s="154"/>
      <c r="Q59" s="13" t="s">
        <v>61</v>
      </c>
    </row>
    <row r="60" spans="1:17" s="40" customFormat="1" ht="15.65" customHeight="1" x14ac:dyDescent="0.25">
      <c r="A60" s="14">
        <v>1647</v>
      </c>
      <c r="B60" s="155"/>
      <c r="C60" s="155"/>
      <c r="D60" s="155"/>
      <c r="E60" s="155"/>
      <c r="F60" s="155"/>
      <c r="G60" s="155"/>
      <c r="H60" s="156">
        <f t="shared" si="1"/>
        <v>0</v>
      </c>
      <c r="I60" s="155"/>
      <c r="J60" s="155"/>
      <c r="K60" s="155"/>
      <c r="L60" s="155"/>
      <c r="M60" s="156">
        <f t="shared" si="3"/>
        <v>0</v>
      </c>
      <c r="N60" s="157">
        <f t="shared" si="3"/>
        <v>0</v>
      </c>
      <c r="O60" s="157">
        <f t="shared" si="2"/>
        <v>0</v>
      </c>
      <c r="P60" s="158"/>
      <c r="Q60" s="15" t="s">
        <v>21</v>
      </c>
    </row>
    <row r="61" spans="1:17" s="41" customFormat="1" ht="15" customHeight="1" x14ac:dyDescent="0.25">
      <c r="A61" s="16">
        <v>1648</v>
      </c>
      <c r="B61" s="159"/>
      <c r="C61" s="159"/>
      <c r="D61" s="159"/>
      <c r="E61" s="159"/>
      <c r="F61" s="159"/>
      <c r="G61" s="159"/>
      <c r="H61" s="160">
        <f t="shared" si="1"/>
        <v>0</v>
      </c>
      <c r="I61" s="159"/>
      <c r="J61" s="159"/>
      <c r="K61" s="159"/>
      <c r="L61" s="159"/>
      <c r="M61" s="160">
        <f t="shared" si="3"/>
        <v>0</v>
      </c>
      <c r="N61" s="161">
        <f t="shared" si="3"/>
        <v>0</v>
      </c>
      <c r="O61" s="161">
        <f t="shared" si="2"/>
        <v>0</v>
      </c>
      <c r="P61" s="162"/>
      <c r="Q61" s="17" t="s">
        <v>10</v>
      </c>
    </row>
    <row r="62" spans="1:17" ht="15" customHeight="1" x14ac:dyDescent="0.25">
      <c r="A62" s="12">
        <v>1648</v>
      </c>
      <c r="B62" s="151"/>
      <c r="C62" s="151"/>
      <c r="D62" s="151"/>
      <c r="E62" s="151"/>
      <c r="F62" s="151"/>
      <c r="G62" s="151"/>
      <c r="H62" s="152">
        <f t="shared" si="1"/>
        <v>0</v>
      </c>
      <c r="I62" s="151"/>
      <c r="J62" s="151"/>
      <c r="K62" s="151"/>
      <c r="L62" s="151"/>
      <c r="M62" s="152">
        <f t="shared" si="3"/>
        <v>0</v>
      </c>
      <c r="N62" s="153">
        <f t="shared" si="3"/>
        <v>0</v>
      </c>
      <c r="O62" s="153">
        <f t="shared" si="2"/>
        <v>0</v>
      </c>
      <c r="P62" s="154"/>
      <c r="Q62" s="13" t="s">
        <v>40</v>
      </c>
    </row>
    <row r="63" spans="1:17" ht="15" customHeight="1" x14ac:dyDescent="0.25">
      <c r="A63" s="12">
        <v>1648</v>
      </c>
      <c r="B63" s="151"/>
      <c r="C63" s="151"/>
      <c r="D63" s="151"/>
      <c r="E63" s="151"/>
      <c r="F63" s="151"/>
      <c r="G63" s="151"/>
      <c r="H63" s="152">
        <f t="shared" si="1"/>
        <v>0</v>
      </c>
      <c r="I63" s="151"/>
      <c r="J63" s="151"/>
      <c r="K63" s="151"/>
      <c r="L63" s="151"/>
      <c r="M63" s="152">
        <f t="shared" si="3"/>
        <v>0</v>
      </c>
      <c r="N63" s="153">
        <f t="shared" si="3"/>
        <v>0</v>
      </c>
      <c r="O63" s="153">
        <f t="shared" si="2"/>
        <v>0</v>
      </c>
      <c r="P63" s="154"/>
      <c r="Q63" s="13" t="s">
        <v>38</v>
      </c>
    </row>
    <row r="64" spans="1:17" ht="15" customHeight="1" x14ac:dyDescent="0.25">
      <c r="A64" s="12">
        <v>1648</v>
      </c>
      <c r="B64" s="151"/>
      <c r="C64" s="151"/>
      <c r="D64" s="151"/>
      <c r="E64" s="151"/>
      <c r="F64" s="151"/>
      <c r="G64" s="151"/>
      <c r="H64" s="152">
        <f t="shared" si="1"/>
        <v>0</v>
      </c>
      <c r="I64" s="151"/>
      <c r="J64" s="151"/>
      <c r="K64" s="151"/>
      <c r="L64" s="151"/>
      <c r="M64" s="152">
        <f t="shared" si="3"/>
        <v>0</v>
      </c>
      <c r="N64" s="153">
        <f t="shared" si="3"/>
        <v>0</v>
      </c>
      <c r="O64" s="153">
        <f t="shared" si="2"/>
        <v>0</v>
      </c>
      <c r="P64" s="154"/>
      <c r="Q64" s="13" t="s">
        <v>41</v>
      </c>
    </row>
    <row r="65" spans="1:17" ht="15" customHeight="1" x14ac:dyDescent="0.25">
      <c r="A65" s="12">
        <v>1648</v>
      </c>
      <c r="B65" s="151"/>
      <c r="C65" s="151"/>
      <c r="D65" s="151"/>
      <c r="E65" s="151"/>
      <c r="F65" s="151"/>
      <c r="G65" s="151"/>
      <c r="H65" s="152">
        <f t="shared" si="1"/>
        <v>0</v>
      </c>
      <c r="I65" s="151"/>
      <c r="J65" s="151"/>
      <c r="K65" s="151"/>
      <c r="L65" s="151"/>
      <c r="M65" s="152">
        <f t="shared" si="3"/>
        <v>0</v>
      </c>
      <c r="N65" s="153">
        <f t="shared" si="3"/>
        <v>0</v>
      </c>
      <c r="O65" s="153">
        <f t="shared" si="2"/>
        <v>0</v>
      </c>
      <c r="P65" s="154"/>
      <c r="Q65" s="13" t="s">
        <v>138</v>
      </c>
    </row>
    <row r="66" spans="1:17" ht="15" customHeight="1" x14ac:dyDescent="0.25">
      <c r="A66" s="12">
        <v>1648</v>
      </c>
      <c r="B66" s="151"/>
      <c r="C66" s="151"/>
      <c r="D66" s="151"/>
      <c r="E66" s="151"/>
      <c r="F66" s="151"/>
      <c r="G66" s="151"/>
      <c r="H66" s="152">
        <f>E66+F66-G66</f>
        <v>0</v>
      </c>
      <c r="I66" s="151"/>
      <c r="J66" s="151"/>
      <c r="K66" s="151"/>
      <c r="L66" s="151"/>
      <c r="M66" s="152">
        <f t="shared" si="3"/>
        <v>0</v>
      </c>
      <c r="N66" s="153">
        <f t="shared" si="3"/>
        <v>0</v>
      </c>
      <c r="O66" s="153">
        <f t="shared" si="2"/>
        <v>0</v>
      </c>
      <c r="P66" s="154"/>
      <c r="Q66" s="13" t="s">
        <v>20</v>
      </c>
    </row>
    <row r="67" spans="1:17" ht="15" customHeight="1" x14ac:dyDescent="0.25">
      <c r="A67" s="12">
        <v>1648</v>
      </c>
      <c r="B67" s="151"/>
      <c r="C67" s="151"/>
      <c r="D67" s="151"/>
      <c r="E67" s="151"/>
      <c r="F67" s="151"/>
      <c r="G67" s="151"/>
      <c r="H67" s="152">
        <f t="shared" si="1"/>
        <v>0</v>
      </c>
      <c r="I67" s="151"/>
      <c r="J67" s="151"/>
      <c r="K67" s="151"/>
      <c r="L67" s="151"/>
      <c r="M67" s="152">
        <f t="shared" si="3"/>
        <v>0</v>
      </c>
      <c r="N67" s="153">
        <f t="shared" si="3"/>
        <v>0</v>
      </c>
      <c r="O67" s="153">
        <f>H67-M67-N67</f>
        <v>0</v>
      </c>
      <c r="P67" s="154"/>
      <c r="Q67" s="13" t="s">
        <v>11</v>
      </c>
    </row>
    <row r="68" spans="1:17" ht="15" customHeight="1" x14ac:dyDescent="0.25">
      <c r="A68" s="12">
        <v>1648</v>
      </c>
      <c r="B68" s="151"/>
      <c r="C68" s="151"/>
      <c r="D68" s="151"/>
      <c r="E68" s="151"/>
      <c r="F68" s="151"/>
      <c r="G68" s="151"/>
      <c r="H68" s="152">
        <f t="shared" si="1"/>
        <v>0</v>
      </c>
      <c r="I68" s="151"/>
      <c r="J68" s="154"/>
      <c r="K68" s="151"/>
      <c r="L68" s="151"/>
      <c r="M68" s="152">
        <f t="shared" si="3"/>
        <v>0</v>
      </c>
      <c r="N68" s="153">
        <f t="shared" si="3"/>
        <v>0</v>
      </c>
      <c r="O68" s="153">
        <f t="shared" si="2"/>
        <v>0</v>
      </c>
      <c r="P68" s="154"/>
      <c r="Q68" s="13" t="s">
        <v>42</v>
      </c>
    </row>
    <row r="69" spans="1:17" ht="15" customHeight="1" x14ac:dyDescent="0.25">
      <c r="A69" s="39">
        <v>1648</v>
      </c>
      <c r="B69" s="151"/>
      <c r="C69" s="151"/>
      <c r="D69" s="151"/>
      <c r="E69" s="151"/>
      <c r="F69" s="151"/>
      <c r="G69" s="151"/>
      <c r="H69" s="152">
        <f t="shared" si="1"/>
        <v>0</v>
      </c>
      <c r="I69" s="151"/>
      <c r="J69" s="154"/>
      <c r="K69" s="151"/>
      <c r="L69" s="151"/>
      <c r="M69" s="152">
        <f t="shared" si="3"/>
        <v>0</v>
      </c>
      <c r="N69" s="153">
        <f t="shared" si="3"/>
        <v>0</v>
      </c>
      <c r="O69" s="153">
        <f t="shared" si="2"/>
        <v>0</v>
      </c>
      <c r="P69" s="154"/>
      <c r="Q69" s="13" t="s">
        <v>61</v>
      </c>
    </row>
    <row r="70" spans="1:17" s="40" customFormat="1" ht="15" customHeight="1" x14ac:dyDescent="0.25">
      <c r="A70" s="14">
        <v>1648</v>
      </c>
      <c r="B70" s="155"/>
      <c r="C70" s="155"/>
      <c r="D70" s="155"/>
      <c r="E70" s="155"/>
      <c r="F70" s="155"/>
      <c r="G70" s="155"/>
      <c r="H70" s="156">
        <f t="shared" si="1"/>
        <v>0</v>
      </c>
      <c r="I70" s="155"/>
      <c r="J70" s="155"/>
      <c r="K70" s="155"/>
      <c r="L70" s="155"/>
      <c r="M70" s="156">
        <f t="shared" si="3"/>
        <v>0</v>
      </c>
      <c r="N70" s="157">
        <f>J70+L70</f>
        <v>0</v>
      </c>
      <c r="O70" s="157">
        <f>H70-M70-N70</f>
        <v>0</v>
      </c>
      <c r="P70" s="158"/>
      <c r="Q70" s="15" t="s">
        <v>21</v>
      </c>
    </row>
    <row r="71" spans="1:17" s="103" customFormat="1" ht="15" customHeight="1" x14ac:dyDescent="0.25">
      <c r="A71" s="12" t="s">
        <v>141</v>
      </c>
      <c r="B71" s="159"/>
      <c r="C71" s="159"/>
      <c r="D71" s="159"/>
      <c r="E71" s="159"/>
      <c r="F71" s="159"/>
      <c r="G71" s="159"/>
      <c r="H71" s="161">
        <f t="shared" si="1"/>
        <v>0</v>
      </c>
      <c r="I71" s="159"/>
      <c r="J71" s="159"/>
      <c r="K71" s="159"/>
      <c r="L71" s="159"/>
      <c r="M71" s="161">
        <f t="shared" si="3"/>
        <v>0</v>
      </c>
      <c r="N71" s="161">
        <f t="shared" ref="N71:N80" si="4">J71+L71</f>
        <v>0</v>
      </c>
      <c r="O71" s="161">
        <f t="shared" ref="O71:O80" si="5">H71-M71-N71</f>
        <v>0</v>
      </c>
      <c r="P71" s="159"/>
      <c r="Q71" s="13" t="s">
        <v>10</v>
      </c>
    </row>
    <row r="72" spans="1:17" s="103" customFormat="1" ht="15" customHeight="1" x14ac:dyDescent="0.25">
      <c r="A72" s="12" t="s">
        <v>141</v>
      </c>
      <c r="B72" s="151"/>
      <c r="C72" s="151"/>
      <c r="D72" s="151"/>
      <c r="E72" s="151"/>
      <c r="F72" s="151"/>
      <c r="G72" s="151"/>
      <c r="H72" s="153">
        <f t="shared" si="1"/>
        <v>0</v>
      </c>
      <c r="I72" s="151"/>
      <c r="J72" s="151"/>
      <c r="K72" s="151"/>
      <c r="L72" s="151"/>
      <c r="M72" s="153">
        <f t="shared" si="3"/>
        <v>0</v>
      </c>
      <c r="N72" s="153">
        <f t="shared" si="4"/>
        <v>0</v>
      </c>
      <c r="O72" s="153">
        <f>H72-M72-N72</f>
        <v>0</v>
      </c>
      <c r="P72" s="151"/>
      <c r="Q72" s="13" t="s">
        <v>40</v>
      </c>
    </row>
    <row r="73" spans="1:17" s="103" customFormat="1" ht="15" customHeight="1" x14ac:dyDescent="0.25">
      <c r="A73" s="12" t="s">
        <v>141</v>
      </c>
      <c r="B73" s="151"/>
      <c r="C73" s="151"/>
      <c r="D73" s="151"/>
      <c r="E73" s="151"/>
      <c r="F73" s="151"/>
      <c r="G73" s="151"/>
      <c r="H73" s="153">
        <f>E73+F73-G73</f>
        <v>0</v>
      </c>
      <c r="I73" s="151"/>
      <c r="J73" s="151"/>
      <c r="K73" s="151"/>
      <c r="L73" s="151"/>
      <c r="M73" s="153">
        <f t="shared" si="3"/>
        <v>0</v>
      </c>
      <c r="N73" s="153">
        <f t="shared" si="4"/>
        <v>0</v>
      </c>
      <c r="O73" s="153">
        <f t="shared" si="5"/>
        <v>0</v>
      </c>
      <c r="P73" s="151"/>
      <c r="Q73" s="13" t="s">
        <v>59</v>
      </c>
    </row>
    <row r="74" spans="1:17" s="103" customFormat="1" ht="15" customHeight="1" x14ac:dyDescent="0.25">
      <c r="A74" s="12" t="s">
        <v>141</v>
      </c>
      <c r="B74" s="151"/>
      <c r="C74" s="151"/>
      <c r="D74" s="151"/>
      <c r="E74" s="151"/>
      <c r="F74" s="151"/>
      <c r="G74" s="151"/>
      <c r="H74" s="153">
        <f>E74+F74-G74</f>
        <v>0</v>
      </c>
      <c r="I74" s="151"/>
      <c r="J74" s="151"/>
      <c r="K74" s="151"/>
      <c r="L74" s="151"/>
      <c r="M74" s="153">
        <f>I74+K74</f>
        <v>0</v>
      </c>
      <c r="N74" s="153">
        <f t="shared" si="4"/>
        <v>0</v>
      </c>
      <c r="O74" s="153">
        <f t="shared" si="5"/>
        <v>0</v>
      </c>
      <c r="P74" s="151"/>
      <c r="Q74" s="13" t="s">
        <v>41</v>
      </c>
    </row>
    <row r="75" spans="1:17" s="103" customFormat="1" ht="15" customHeight="1" x14ac:dyDescent="0.25">
      <c r="A75" s="12" t="s">
        <v>141</v>
      </c>
      <c r="B75" s="151"/>
      <c r="C75" s="151"/>
      <c r="D75" s="151"/>
      <c r="E75" s="151"/>
      <c r="F75" s="151"/>
      <c r="G75" s="151"/>
      <c r="H75" s="153">
        <f>E75+F75-G75</f>
        <v>0</v>
      </c>
      <c r="I75" s="151"/>
      <c r="J75" s="151"/>
      <c r="K75" s="151"/>
      <c r="L75" s="151"/>
      <c r="M75" s="153">
        <f>I75+K75</f>
        <v>0</v>
      </c>
      <c r="N75" s="153">
        <f t="shared" si="4"/>
        <v>0</v>
      </c>
      <c r="O75" s="153">
        <f t="shared" si="5"/>
        <v>0</v>
      </c>
      <c r="P75" s="151"/>
      <c r="Q75" s="13" t="s">
        <v>138</v>
      </c>
    </row>
    <row r="76" spans="1:17" s="103" customFormat="1" ht="15" customHeight="1" x14ac:dyDescent="0.25">
      <c r="A76" s="12" t="s">
        <v>141</v>
      </c>
      <c r="B76" s="151"/>
      <c r="C76" s="151"/>
      <c r="D76" s="151"/>
      <c r="E76" s="151"/>
      <c r="F76" s="151"/>
      <c r="G76" s="151"/>
      <c r="H76" s="153">
        <f>E76+F76-G76</f>
        <v>0</v>
      </c>
      <c r="I76" s="151"/>
      <c r="J76" s="151"/>
      <c r="K76" s="151"/>
      <c r="L76" s="151"/>
      <c r="M76" s="153">
        <f>I76+K76</f>
        <v>0</v>
      </c>
      <c r="N76" s="153">
        <f t="shared" si="4"/>
        <v>0</v>
      </c>
      <c r="O76" s="153">
        <f t="shared" si="5"/>
        <v>0</v>
      </c>
      <c r="P76" s="151"/>
      <c r="Q76" s="13" t="s">
        <v>20</v>
      </c>
    </row>
    <row r="77" spans="1:17" s="103" customFormat="1" ht="15" customHeight="1" x14ac:dyDescent="0.25">
      <c r="A77" s="12" t="s">
        <v>141</v>
      </c>
      <c r="B77" s="151"/>
      <c r="C77" s="151"/>
      <c r="D77" s="151"/>
      <c r="E77" s="151"/>
      <c r="F77" s="151"/>
      <c r="G77" s="151"/>
      <c r="H77" s="153">
        <f t="shared" si="1"/>
        <v>0</v>
      </c>
      <c r="I77" s="151"/>
      <c r="J77" s="151"/>
      <c r="K77" s="151"/>
      <c r="L77" s="151"/>
      <c r="M77" s="153">
        <f t="shared" si="3"/>
        <v>0</v>
      </c>
      <c r="N77" s="153">
        <f t="shared" si="4"/>
        <v>0</v>
      </c>
      <c r="O77" s="153">
        <f t="shared" si="5"/>
        <v>0</v>
      </c>
      <c r="P77" s="151"/>
      <c r="Q77" s="13" t="s">
        <v>11</v>
      </c>
    </row>
    <row r="78" spans="1:17" s="103" customFormat="1" ht="15" customHeight="1" x14ac:dyDescent="0.25">
      <c r="A78" s="12" t="s">
        <v>141</v>
      </c>
      <c r="B78" s="151"/>
      <c r="C78" s="151"/>
      <c r="D78" s="151"/>
      <c r="E78" s="151"/>
      <c r="F78" s="151"/>
      <c r="G78" s="151"/>
      <c r="H78" s="153">
        <f t="shared" si="1"/>
        <v>0</v>
      </c>
      <c r="I78" s="151"/>
      <c r="J78" s="151"/>
      <c r="K78" s="151"/>
      <c r="L78" s="151"/>
      <c r="M78" s="153">
        <f t="shared" si="3"/>
        <v>0</v>
      </c>
      <c r="N78" s="153">
        <f t="shared" si="4"/>
        <v>0</v>
      </c>
      <c r="O78" s="153">
        <f t="shared" si="5"/>
        <v>0</v>
      </c>
      <c r="P78" s="151"/>
      <c r="Q78" s="13" t="s">
        <v>42</v>
      </c>
    </row>
    <row r="79" spans="1:17" s="103" customFormat="1" ht="15" customHeight="1" x14ac:dyDescent="0.25">
      <c r="A79" s="12" t="s">
        <v>141</v>
      </c>
      <c r="B79" s="151"/>
      <c r="C79" s="151"/>
      <c r="D79" s="151"/>
      <c r="E79" s="151"/>
      <c r="F79" s="151"/>
      <c r="G79" s="151"/>
      <c r="H79" s="153">
        <f t="shared" si="1"/>
        <v>0</v>
      </c>
      <c r="I79" s="151"/>
      <c r="J79" s="151"/>
      <c r="K79" s="151"/>
      <c r="L79" s="151"/>
      <c r="M79" s="153">
        <f t="shared" si="3"/>
        <v>0</v>
      </c>
      <c r="N79" s="153">
        <f t="shared" si="4"/>
        <v>0</v>
      </c>
      <c r="O79" s="153">
        <f t="shared" si="5"/>
        <v>0</v>
      </c>
      <c r="P79" s="151"/>
      <c r="Q79" s="13" t="s">
        <v>61</v>
      </c>
    </row>
    <row r="80" spans="1:17" s="103" customFormat="1" ht="15" customHeight="1" x14ac:dyDescent="0.25">
      <c r="A80" s="12" t="s">
        <v>141</v>
      </c>
      <c r="B80" s="155"/>
      <c r="C80" s="155"/>
      <c r="D80" s="155"/>
      <c r="E80" s="155"/>
      <c r="F80" s="155"/>
      <c r="G80" s="155"/>
      <c r="H80" s="157">
        <f t="shared" si="1"/>
        <v>0</v>
      </c>
      <c r="I80" s="155"/>
      <c r="J80" s="155"/>
      <c r="K80" s="155"/>
      <c r="L80" s="155"/>
      <c r="M80" s="157">
        <f t="shared" si="3"/>
        <v>0</v>
      </c>
      <c r="N80" s="157">
        <f t="shared" si="4"/>
        <v>0</v>
      </c>
      <c r="O80" s="157">
        <f t="shared" si="5"/>
        <v>0</v>
      </c>
      <c r="P80" s="155"/>
      <c r="Q80" s="15" t="s">
        <v>21</v>
      </c>
    </row>
    <row r="81" spans="1:17" ht="15" customHeight="1" x14ac:dyDescent="0.25">
      <c r="A81" s="16">
        <v>1673</v>
      </c>
      <c r="B81" s="151"/>
      <c r="C81" s="151"/>
      <c r="D81" s="151"/>
      <c r="E81" s="151"/>
      <c r="F81" s="151"/>
      <c r="G81" s="151"/>
      <c r="H81" s="152">
        <f t="shared" si="1"/>
        <v>0</v>
      </c>
      <c r="I81" s="151"/>
      <c r="J81" s="151"/>
      <c r="K81" s="151"/>
      <c r="L81" s="151"/>
      <c r="M81" s="152">
        <f t="shared" si="3"/>
        <v>0</v>
      </c>
      <c r="N81" s="153">
        <f t="shared" si="3"/>
        <v>0</v>
      </c>
      <c r="O81" s="153">
        <f t="shared" si="2"/>
        <v>0</v>
      </c>
      <c r="P81" s="154"/>
      <c r="Q81" s="13" t="s">
        <v>10</v>
      </c>
    </row>
    <row r="82" spans="1:17" ht="15" customHeight="1" x14ac:dyDescent="0.25">
      <c r="A82" s="12">
        <v>1673</v>
      </c>
      <c r="B82" s="151"/>
      <c r="C82" s="151"/>
      <c r="D82" s="151"/>
      <c r="E82" s="151"/>
      <c r="F82" s="151"/>
      <c r="G82" s="151"/>
      <c r="H82" s="152">
        <f t="shared" si="1"/>
        <v>0</v>
      </c>
      <c r="I82" s="151"/>
      <c r="J82" s="151"/>
      <c r="K82" s="151"/>
      <c r="L82" s="151"/>
      <c r="M82" s="152">
        <f t="shared" si="3"/>
        <v>0</v>
      </c>
      <c r="N82" s="153">
        <f t="shared" si="3"/>
        <v>0</v>
      </c>
      <c r="O82" s="153">
        <f t="shared" si="2"/>
        <v>0</v>
      </c>
      <c r="P82" s="154"/>
      <c r="Q82" s="13" t="s">
        <v>40</v>
      </c>
    </row>
    <row r="83" spans="1:17" ht="15" customHeight="1" x14ac:dyDescent="0.25">
      <c r="A83" s="12">
        <v>1673</v>
      </c>
      <c r="B83" s="151"/>
      <c r="C83" s="151"/>
      <c r="D83" s="151"/>
      <c r="E83" s="151"/>
      <c r="F83" s="151"/>
      <c r="G83" s="151"/>
      <c r="H83" s="152">
        <f t="shared" si="1"/>
        <v>0</v>
      </c>
      <c r="I83" s="151"/>
      <c r="J83" s="151"/>
      <c r="K83" s="151"/>
      <c r="L83" s="151"/>
      <c r="M83" s="152">
        <f t="shared" si="3"/>
        <v>0</v>
      </c>
      <c r="N83" s="153">
        <f t="shared" si="3"/>
        <v>0</v>
      </c>
      <c r="O83" s="153">
        <f t="shared" si="2"/>
        <v>0</v>
      </c>
      <c r="P83" s="154"/>
      <c r="Q83" s="13" t="s">
        <v>59</v>
      </c>
    </row>
    <row r="84" spans="1:17" ht="15" customHeight="1" x14ac:dyDescent="0.25">
      <c r="A84" s="12">
        <v>1673</v>
      </c>
      <c r="B84" s="151"/>
      <c r="C84" s="151"/>
      <c r="D84" s="151"/>
      <c r="E84" s="151"/>
      <c r="F84" s="151"/>
      <c r="G84" s="151"/>
      <c r="H84" s="152">
        <f t="shared" si="1"/>
        <v>0</v>
      </c>
      <c r="I84" s="151"/>
      <c r="J84" s="151"/>
      <c r="K84" s="151"/>
      <c r="L84" s="151"/>
      <c r="M84" s="152">
        <f t="shared" si="3"/>
        <v>0</v>
      </c>
      <c r="N84" s="153">
        <f t="shared" si="3"/>
        <v>0</v>
      </c>
      <c r="O84" s="153">
        <f t="shared" si="2"/>
        <v>0</v>
      </c>
      <c r="P84" s="154"/>
      <c r="Q84" s="13" t="s">
        <v>41</v>
      </c>
    </row>
    <row r="85" spans="1:17" ht="15" customHeight="1" x14ac:dyDescent="0.25">
      <c r="A85" s="12">
        <v>1673</v>
      </c>
      <c r="B85" s="151"/>
      <c r="C85" s="151"/>
      <c r="D85" s="151"/>
      <c r="E85" s="151"/>
      <c r="F85" s="151"/>
      <c r="G85" s="151"/>
      <c r="H85" s="152">
        <f t="shared" si="1"/>
        <v>0</v>
      </c>
      <c r="I85" s="151"/>
      <c r="J85" s="151"/>
      <c r="K85" s="151"/>
      <c r="L85" s="151"/>
      <c r="M85" s="152">
        <f t="shared" si="3"/>
        <v>0</v>
      </c>
      <c r="N85" s="153">
        <f t="shared" si="3"/>
        <v>0</v>
      </c>
      <c r="O85" s="153">
        <f t="shared" si="2"/>
        <v>0</v>
      </c>
      <c r="P85" s="154"/>
      <c r="Q85" s="13" t="s">
        <v>138</v>
      </c>
    </row>
    <row r="86" spans="1:17" ht="15" customHeight="1" x14ac:dyDescent="0.25">
      <c r="A86" s="12">
        <v>1673</v>
      </c>
      <c r="B86" s="151"/>
      <c r="C86" s="151"/>
      <c r="D86" s="151"/>
      <c r="E86" s="151"/>
      <c r="F86" s="151"/>
      <c r="G86" s="151"/>
      <c r="H86" s="152">
        <f t="shared" si="1"/>
        <v>0</v>
      </c>
      <c r="I86" s="151"/>
      <c r="J86" s="151"/>
      <c r="K86" s="151"/>
      <c r="L86" s="151"/>
      <c r="M86" s="152">
        <f t="shared" si="3"/>
        <v>0</v>
      </c>
      <c r="N86" s="153">
        <f t="shared" si="3"/>
        <v>0</v>
      </c>
      <c r="O86" s="153">
        <f t="shared" si="2"/>
        <v>0</v>
      </c>
      <c r="P86" s="154"/>
      <c r="Q86" s="13" t="s">
        <v>20</v>
      </c>
    </row>
    <row r="87" spans="1:17" ht="15" customHeight="1" x14ac:dyDescent="0.25">
      <c r="A87" s="12">
        <v>1673</v>
      </c>
      <c r="B87" s="151"/>
      <c r="C87" s="151"/>
      <c r="D87" s="151"/>
      <c r="E87" s="151"/>
      <c r="F87" s="151"/>
      <c r="G87" s="151"/>
      <c r="H87" s="152">
        <f t="shared" si="1"/>
        <v>0</v>
      </c>
      <c r="I87" s="151"/>
      <c r="J87" s="151"/>
      <c r="K87" s="151"/>
      <c r="L87" s="151"/>
      <c r="M87" s="152">
        <f t="shared" si="3"/>
        <v>0</v>
      </c>
      <c r="N87" s="153">
        <f t="shared" si="3"/>
        <v>0</v>
      </c>
      <c r="O87" s="153">
        <f t="shared" si="2"/>
        <v>0</v>
      </c>
      <c r="P87" s="154"/>
      <c r="Q87" s="13" t="s">
        <v>11</v>
      </c>
    </row>
    <row r="88" spans="1:17" ht="15" customHeight="1" x14ac:dyDescent="0.25">
      <c r="A88" s="12">
        <v>1673</v>
      </c>
      <c r="B88" s="151"/>
      <c r="C88" s="151"/>
      <c r="D88" s="151"/>
      <c r="E88" s="151"/>
      <c r="F88" s="151"/>
      <c r="G88" s="151"/>
      <c r="H88" s="152">
        <f t="shared" si="1"/>
        <v>0</v>
      </c>
      <c r="I88" s="151"/>
      <c r="J88" s="154"/>
      <c r="K88" s="151"/>
      <c r="L88" s="151"/>
      <c r="M88" s="152">
        <f t="shared" si="3"/>
        <v>0</v>
      </c>
      <c r="N88" s="153">
        <f t="shared" si="3"/>
        <v>0</v>
      </c>
      <c r="O88" s="153">
        <f t="shared" si="2"/>
        <v>0</v>
      </c>
      <c r="P88" s="154"/>
      <c r="Q88" s="13" t="s">
        <v>42</v>
      </c>
    </row>
    <row r="89" spans="1:17" x14ac:dyDescent="0.25">
      <c r="A89" s="39">
        <v>1673</v>
      </c>
      <c r="B89" s="151"/>
      <c r="C89" s="151"/>
      <c r="D89" s="151"/>
      <c r="E89" s="151"/>
      <c r="F89" s="151"/>
      <c r="G89" s="151"/>
      <c r="H89" s="152">
        <f t="shared" si="1"/>
        <v>0</v>
      </c>
      <c r="I89" s="151"/>
      <c r="J89" s="154"/>
      <c r="K89" s="151"/>
      <c r="L89" s="151"/>
      <c r="M89" s="152">
        <f t="shared" si="3"/>
        <v>0</v>
      </c>
      <c r="N89" s="153">
        <f t="shared" si="3"/>
        <v>0</v>
      </c>
      <c r="O89" s="153">
        <f t="shared" si="2"/>
        <v>0</v>
      </c>
      <c r="P89" s="154"/>
      <c r="Q89" s="13" t="s">
        <v>61</v>
      </c>
    </row>
    <row r="90" spans="1:17" s="40" customFormat="1" ht="15" customHeight="1" x14ac:dyDescent="0.25">
      <c r="A90" s="14">
        <v>1673</v>
      </c>
      <c r="B90" s="155"/>
      <c r="C90" s="155"/>
      <c r="D90" s="155"/>
      <c r="E90" s="155"/>
      <c r="F90" s="155"/>
      <c r="G90" s="155"/>
      <c r="H90" s="156">
        <f t="shared" si="1"/>
        <v>0</v>
      </c>
      <c r="I90" s="155"/>
      <c r="J90" s="155"/>
      <c r="K90" s="155"/>
      <c r="L90" s="155"/>
      <c r="M90" s="156">
        <f t="shared" si="3"/>
        <v>0</v>
      </c>
      <c r="N90" s="157">
        <f t="shared" si="3"/>
        <v>0</v>
      </c>
      <c r="O90" s="157">
        <f t="shared" si="2"/>
        <v>0</v>
      </c>
      <c r="P90" s="158"/>
      <c r="Q90" s="15" t="s">
        <v>21</v>
      </c>
    </row>
    <row r="91" spans="1:17" ht="15" customHeight="1" x14ac:dyDescent="0.25">
      <c r="A91" s="12">
        <v>1674</v>
      </c>
      <c r="B91" s="151"/>
      <c r="C91" s="151"/>
      <c r="D91" s="151"/>
      <c r="E91" s="151"/>
      <c r="F91" s="151"/>
      <c r="G91" s="151"/>
      <c r="H91" s="152">
        <f t="shared" si="1"/>
        <v>0</v>
      </c>
      <c r="I91" s="151"/>
      <c r="J91" s="151"/>
      <c r="K91" s="151"/>
      <c r="L91" s="151"/>
      <c r="M91" s="152">
        <f t="shared" si="3"/>
        <v>0</v>
      </c>
      <c r="N91" s="153">
        <f t="shared" si="3"/>
        <v>0</v>
      </c>
      <c r="O91" s="153">
        <f t="shared" si="2"/>
        <v>0</v>
      </c>
      <c r="P91" s="154"/>
      <c r="Q91" s="13" t="s">
        <v>10</v>
      </c>
    </row>
    <row r="92" spans="1:17" ht="15" customHeight="1" x14ac:dyDescent="0.25">
      <c r="A92" s="12">
        <v>1674</v>
      </c>
      <c r="B92" s="151"/>
      <c r="C92" s="151"/>
      <c r="D92" s="151"/>
      <c r="E92" s="151"/>
      <c r="F92" s="151"/>
      <c r="G92" s="151"/>
      <c r="H92" s="152">
        <f t="shared" ref="H92:H190" si="6">E92+F92-G92</f>
        <v>0</v>
      </c>
      <c r="I92" s="151"/>
      <c r="J92" s="151"/>
      <c r="K92" s="151"/>
      <c r="L92" s="151"/>
      <c r="M92" s="152">
        <f t="shared" ref="M92:N170" si="7">I92+K92</f>
        <v>0</v>
      </c>
      <c r="N92" s="153">
        <f t="shared" si="7"/>
        <v>0</v>
      </c>
      <c r="O92" s="153">
        <f t="shared" ref="O92:O172" si="8">H92-M92-N92</f>
        <v>0</v>
      </c>
      <c r="P92" s="154"/>
      <c r="Q92" s="13" t="s">
        <v>40</v>
      </c>
    </row>
    <row r="93" spans="1:17" ht="15" customHeight="1" x14ac:dyDescent="0.25">
      <c r="A93" s="12">
        <v>1674</v>
      </c>
      <c r="B93" s="151"/>
      <c r="C93" s="151"/>
      <c r="D93" s="151"/>
      <c r="E93" s="151"/>
      <c r="F93" s="151"/>
      <c r="G93" s="151"/>
      <c r="H93" s="152">
        <f t="shared" si="6"/>
        <v>0</v>
      </c>
      <c r="I93" s="151"/>
      <c r="J93" s="151"/>
      <c r="K93" s="151"/>
      <c r="L93" s="151"/>
      <c r="M93" s="152">
        <f t="shared" si="7"/>
        <v>0</v>
      </c>
      <c r="N93" s="153">
        <f t="shared" si="7"/>
        <v>0</v>
      </c>
      <c r="O93" s="153">
        <f t="shared" si="8"/>
        <v>0</v>
      </c>
      <c r="P93" s="154"/>
      <c r="Q93" s="13" t="s">
        <v>59</v>
      </c>
    </row>
    <row r="94" spans="1:17" ht="15" customHeight="1" x14ac:dyDescent="0.25">
      <c r="A94" s="12">
        <v>1674</v>
      </c>
      <c r="B94" s="151"/>
      <c r="C94" s="151"/>
      <c r="D94" s="151"/>
      <c r="E94" s="151"/>
      <c r="F94" s="151"/>
      <c r="G94" s="151"/>
      <c r="H94" s="152">
        <f t="shared" si="6"/>
        <v>0</v>
      </c>
      <c r="I94" s="151"/>
      <c r="J94" s="151"/>
      <c r="K94" s="151"/>
      <c r="L94" s="151"/>
      <c r="M94" s="152">
        <f t="shared" si="7"/>
        <v>0</v>
      </c>
      <c r="N94" s="153">
        <f t="shared" si="7"/>
        <v>0</v>
      </c>
      <c r="O94" s="153">
        <f t="shared" si="8"/>
        <v>0</v>
      </c>
      <c r="P94" s="154"/>
      <c r="Q94" s="13" t="s">
        <v>41</v>
      </c>
    </row>
    <row r="95" spans="1:17" ht="15" customHeight="1" x14ac:dyDescent="0.25">
      <c r="A95" s="12">
        <v>1674</v>
      </c>
      <c r="B95" s="151"/>
      <c r="C95" s="151"/>
      <c r="D95" s="151"/>
      <c r="E95" s="151"/>
      <c r="F95" s="151"/>
      <c r="G95" s="151"/>
      <c r="H95" s="152">
        <f t="shared" si="6"/>
        <v>0</v>
      </c>
      <c r="I95" s="151"/>
      <c r="J95" s="151"/>
      <c r="K95" s="151"/>
      <c r="L95" s="151"/>
      <c r="M95" s="152">
        <f t="shared" si="7"/>
        <v>0</v>
      </c>
      <c r="N95" s="153">
        <f t="shared" si="7"/>
        <v>0</v>
      </c>
      <c r="O95" s="153">
        <f t="shared" si="8"/>
        <v>0</v>
      </c>
      <c r="P95" s="154"/>
      <c r="Q95" s="13" t="s">
        <v>138</v>
      </c>
    </row>
    <row r="96" spans="1:17" ht="15" customHeight="1" x14ac:dyDescent="0.25">
      <c r="A96" s="12">
        <v>1674</v>
      </c>
      <c r="B96" s="151"/>
      <c r="C96" s="164"/>
      <c r="D96" s="151"/>
      <c r="E96" s="151"/>
      <c r="F96" s="151"/>
      <c r="G96" s="151"/>
      <c r="H96" s="152">
        <f t="shared" si="6"/>
        <v>0</v>
      </c>
      <c r="I96" s="151"/>
      <c r="J96" s="151"/>
      <c r="K96" s="151"/>
      <c r="L96" s="151"/>
      <c r="M96" s="152">
        <f t="shared" si="7"/>
        <v>0</v>
      </c>
      <c r="N96" s="153">
        <f t="shared" si="7"/>
        <v>0</v>
      </c>
      <c r="O96" s="153">
        <f t="shared" si="8"/>
        <v>0</v>
      </c>
      <c r="P96" s="154"/>
      <c r="Q96" s="13" t="s">
        <v>20</v>
      </c>
    </row>
    <row r="97" spans="1:17" ht="15" customHeight="1" x14ac:dyDescent="0.25">
      <c r="A97" s="12">
        <v>1674</v>
      </c>
      <c r="B97" s="151"/>
      <c r="C97" s="151"/>
      <c r="D97" s="151"/>
      <c r="E97" s="151"/>
      <c r="F97" s="151"/>
      <c r="G97" s="151"/>
      <c r="H97" s="152">
        <f t="shared" si="6"/>
        <v>0</v>
      </c>
      <c r="I97" s="151"/>
      <c r="J97" s="151"/>
      <c r="K97" s="151"/>
      <c r="L97" s="151"/>
      <c r="M97" s="152">
        <f t="shared" si="7"/>
        <v>0</v>
      </c>
      <c r="N97" s="153">
        <f t="shared" si="7"/>
        <v>0</v>
      </c>
      <c r="O97" s="153">
        <f t="shared" si="8"/>
        <v>0</v>
      </c>
      <c r="P97" s="154"/>
      <c r="Q97" s="13" t="s">
        <v>11</v>
      </c>
    </row>
    <row r="98" spans="1:17" ht="15" customHeight="1" x14ac:dyDescent="0.25">
      <c r="A98" s="12">
        <v>1674</v>
      </c>
      <c r="B98" s="151"/>
      <c r="C98" s="151"/>
      <c r="D98" s="151"/>
      <c r="E98" s="151"/>
      <c r="F98" s="151"/>
      <c r="G98" s="151"/>
      <c r="H98" s="152">
        <f t="shared" si="6"/>
        <v>0</v>
      </c>
      <c r="I98" s="151"/>
      <c r="J98" s="154"/>
      <c r="K98" s="151"/>
      <c r="L98" s="151"/>
      <c r="M98" s="152">
        <f t="shared" si="7"/>
        <v>0</v>
      </c>
      <c r="N98" s="153">
        <f t="shared" si="7"/>
        <v>0</v>
      </c>
      <c r="O98" s="153">
        <f t="shared" si="8"/>
        <v>0</v>
      </c>
      <c r="P98" s="154"/>
      <c r="Q98" s="13" t="s">
        <v>42</v>
      </c>
    </row>
    <row r="99" spans="1:17" x14ac:dyDescent="0.25">
      <c r="A99" s="39">
        <v>1674</v>
      </c>
      <c r="B99" s="151"/>
      <c r="C99" s="151"/>
      <c r="D99" s="151"/>
      <c r="E99" s="151"/>
      <c r="F99" s="151"/>
      <c r="G99" s="151"/>
      <c r="H99" s="152">
        <f t="shared" si="6"/>
        <v>0</v>
      </c>
      <c r="I99" s="151"/>
      <c r="J99" s="154"/>
      <c r="K99" s="151"/>
      <c r="L99" s="151"/>
      <c r="M99" s="152">
        <f t="shared" si="7"/>
        <v>0</v>
      </c>
      <c r="N99" s="153">
        <f t="shared" si="7"/>
        <v>0</v>
      </c>
      <c r="O99" s="153">
        <f t="shared" si="8"/>
        <v>0</v>
      </c>
      <c r="P99" s="154"/>
      <c r="Q99" s="13" t="s">
        <v>61</v>
      </c>
    </row>
    <row r="100" spans="1:17" s="40" customFormat="1" ht="15" customHeight="1" x14ac:dyDescent="0.25">
      <c r="A100" s="14">
        <v>1674</v>
      </c>
      <c r="B100" s="155"/>
      <c r="C100" s="155"/>
      <c r="D100" s="155"/>
      <c r="E100" s="155"/>
      <c r="F100" s="155"/>
      <c r="G100" s="155"/>
      <c r="H100" s="156">
        <f t="shared" si="6"/>
        <v>0</v>
      </c>
      <c r="I100" s="155"/>
      <c r="J100" s="155"/>
      <c r="K100" s="155"/>
      <c r="L100" s="155"/>
      <c r="M100" s="156">
        <f t="shared" si="7"/>
        <v>0</v>
      </c>
      <c r="N100" s="157">
        <f t="shared" si="7"/>
        <v>0</v>
      </c>
      <c r="O100" s="157">
        <f t="shared" si="8"/>
        <v>0</v>
      </c>
      <c r="P100" s="158"/>
      <c r="Q100" s="15" t="s">
        <v>21</v>
      </c>
    </row>
    <row r="101" spans="1:17" s="41" customFormat="1" ht="15" customHeight="1" x14ac:dyDescent="0.25">
      <c r="A101" s="16">
        <v>1675</v>
      </c>
      <c r="B101" s="159"/>
      <c r="C101" s="159"/>
      <c r="D101" s="159"/>
      <c r="E101" s="159"/>
      <c r="F101" s="159"/>
      <c r="G101" s="159"/>
      <c r="H101" s="160">
        <f t="shared" si="6"/>
        <v>0</v>
      </c>
      <c r="I101" s="159"/>
      <c r="J101" s="159"/>
      <c r="K101" s="159"/>
      <c r="L101" s="159"/>
      <c r="M101" s="160">
        <f t="shared" si="7"/>
        <v>0</v>
      </c>
      <c r="N101" s="161">
        <f t="shared" si="7"/>
        <v>0</v>
      </c>
      <c r="O101" s="161">
        <f t="shared" si="8"/>
        <v>0</v>
      </c>
      <c r="P101" s="162"/>
      <c r="Q101" s="17" t="s">
        <v>10</v>
      </c>
    </row>
    <row r="102" spans="1:17" ht="15" customHeight="1" x14ac:dyDescent="0.25">
      <c r="A102" s="12">
        <v>1675</v>
      </c>
      <c r="B102" s="151"/>
      <c r="C102" s="151"/>
      <c r="D102" s="151"/>
      <c r="E102" s="151"/>
      <c r="F102" s="151"/>
      <c r="G102" s="151"/>
      <c r="H102" s="152">
        <f t="shared" si="6"/>
        <v>0</v>
      </c>
      <c r="I102" s="151"/>
      <c r="J102" s="151"/>
      <c r="K102" s="151"/>
      <c r="L102" s="151"/>
      <c r="M102" s="152">
        <f t="shared" si="7"/>
        <v>0</v>
      </c>
      <c r="N102" s="153">
        <f t="shared" si="7"/>
        <v>0</v>
      </c>
      <c r="O102" s="153">
        <f t="shared" si="8"/>
        <v>0</v>
      </c>
      <c r="P102" s="154"/>
      <c r="Q102" s="13" t="s">
        <v>40</v>
      </c>
    </row>
    <row r="103" spans="1:17" ht="15" customHeight="1" x14ac:dyDescent="0.25">
      <c r="A103" s="12">
        <v>1675</v>
      </c>
      <c r="B103" s="151"/>
      <c r="C103" s="151"/>
      <c r="D103" s="151"/>
      <c r="E103" s="151"/>
      <c r="F103" s="151"/>
      <c r="G103" s="151"/>
      <c r="H103" s="152">
        <f t="shared" si="6"/>
        <v>0</v>
      </c>
      <c r="I103" s="151"/>
      <c r="J103" s="151"/>
      <c r="K103" s="151"/>
      <c r="L103" s="151"/>
      <c r="M103" s="152">
        <f t="shared" si="7"/>
        <v>0</v>
      </c>
      <c r="N103" s="153">
        <f t="shared" si="7"/>
        <v>0</v>
      </c>
      <c r="O103" s="153">
        <f t="shared" si="8"/>
        <v>0</v>
      </c>
      <c r="P103" s="154"/>
      <c r="Q103" s="13" t="s">
        <v>38</v>
      </c>
    </row>
    <row r="104" spans="1:17" ht="15" customHeight="1" x14ac:dyDescent="0.25">
      <c r="A104" s="12">
        <v>1675</v>
      </c>
      <c r="B104" s="151"/>
      <c r="C104" s="151"/>
      <c r="D104" s="151"/>
      <c r="E104" s="151"/>
      <c r="F104" s="151"/>
      <c r="G104" s="151"/>
      <c r="H104" s="152">
        <f t="shared" si="6"/>
        <v>0</v>
      </c>
      <c r="I104" s="151"/>
      <c r="J104" s="151"/>
      <c r="K104" s="151"/>
      <c r="L104" s="151"/>
      <c r="M104" s="152">
        <f t="shared" si="7"/>
        <v>0</v>
      </c>
      <c r="N104" s="153">
        <f t="shared" si="7"/>
        <v>0</v>
      </c>
      <c r="O104" s="153">
        <f t="shared" si="8"/>
        <v>0</v>
      </c>
      <c r="P104" s="154"/>
      <c r="Q104" s="13" t="s">
        <v>41</v>
      </c>
    </row>
    <row r="105" spans="1:17" ht="15" customHeight="1" x14ac:dyDescent="0.25">
      <c r="A105" s="12">
        <v>1675</v>
      </c>
      <c r="B105" s="151"/>
      <c r="C105" s="151"/>
      <c r="D105" s="151"/>
      <c r="E105" s="151"/>
      <c r="F105" s="151"/>
      <c r="G105" s="151"/>
      <c r="H105" s="152">
        <f t="shared" si="6"/>
        <v>0</v>
      </c>
      <c r="I105" s="151"/>
      <c r="J105" s="151"/>
      <c r="K105" s="151"/>
      <c r="L105" s="151"/>
      <c r="M105" s="152">
        <f t="shared" si="7"/>
        <v>0</v>
      </c>
      <c r="N105" s="153">
        <f t="shared" si="7"/>
        <v>0</v>
      </c>
      <c r="O105" s="153">
        <f t="shared" si="8"/>
        <v>0</v>
      </c>
      <c r="P105" s="154"/>
      <c r="Q105" s="13" t="s">
        <v>138</v>
      </c>
    </row>
    <row r="106" spans="1:17" ht="15" customHeight="1" x14ac:dyDescent="0.25">
      <c r="A106" s="12">
        <v>1675</v>
      </c>
      <c r="B106" s="151"/>
      <c r="C106" s="151"/>
      <c r="D106" s="151"/>
      <c r="E106" s="151"/>
      <c r="F106" s="151"/>
      <c r="G106" s="151"/>
      <c r="H106" s="152">
        <f t="shared" si="6"/>
        <v>0</v>
      </c>
      <c r="I106" s="151"/>
      <c r="J106" s="151"/>
      <c r="K106" s="151"/>
      <c r="L106" s="151"/>
      <c r="M106" s="152">
        <f t="shared" si="7"/>
        <v>0</v>
      </c>
      <c r="N106" s="153">
        <f t="shared" si="7"/>
        <v>0</v>
      </c>
      <c r="O106" s="153">
        <f t="shared" si="8"/>
        <v>0</v>
      </c>
      <c r="P106" s="154"/>
      <c r="Q106" s="13" t="s">
        <v>20</v>
      </c>
    </row>
    <row r="107" spans="1:17" ht="15" customHeight="1" x14ac:dyDescent="0.25">
      <c r="A107" s="12">
        <v>1675</v>
      </c>
      <c r="B107" s="151"/>
      <c r="C107" s="151"/>
      <c r="D107" s="151"/>
      <c r="E107" s="151"/>
      <c r="F107" s="151"/>
      <c r="G107" s="151"/>
      <c r="H107" s="152">
        <f t="shared" si="6"/>
        <v>0</v>
      </c>
      <c r="I107" s="151"/>
      <c r="J107" s="151"/>
      <c r="K107" s="151"/>
      <c r="L107" s="151"/>
      <c r="M107" s="152">
        <f t="shared" si="7"/>
        <v>0</v>
      </c>
      <c r="N107" s="153">
        <f t="shared" si="7"/>
        <v>0</v>
      </c>
      <c r="O107" s="153">
        <f t="shared" si="8"/>
        <v>0</v>
      </c>
      <c r="P107" s="154"/>
      <c r="Q107" s="13" t="s">
        <v>11</v>
      </c>
    </row>
    <row r="108" spans="1:17" ht="15" customHeight="1" x14ac:dyDescent="0.25">
      <c r="A108" s="12">
        <v>1675</v>
      </c>
      <c r="B108" s="163"/>
      <c r="C108" s="163"/>
      <c r="D108" s="163"/>
      <c r="E108" s="163"/>
      <c r="F108" s="163"/>
      <c r="G108" s="163"/>
      <c r="H108" s="152">
        <f t="shared" si="6"/>
        <v>0</v>
      </c>
      <c r="I108" s="163"/>
      <c r="J108" s="163"/>
      <c r="K108" s="163"/>
      <c r="L108" s="163"/>
      <c r="M108" s="152">
        <f t="shared" si="7"/>
        <v>0</v>
      </c>
      <c r="N108" s="153">
        <f t="shared" si="7"/>
        <v>0</v>
      </c>
      <c r="O108" s="153">
        <f t="shared" si="8"/>
        <v>0</v>
      </c>
      <c r="P108" s="154"/>
      <c r="Q108" s="13" t="s">
        <v>42</v>
      </c>
    </row>
    <row r="109" spans="1:17" ht="15" customHeight="1" x14ac:dyDescent="0.25">
      <c r="A109" s="12">
        <v>1675</v>
      </c>
      <c r="B109" s="163"/>
      <c r="C109" s="163"/>
      <c r="D109" s="163"/>
      <c r="E109" s="163"/>
      <c r="F109" s="163"/>
      <c r="G109" s="163"/>
      <c r="H109" s="152">
        <f t="shared" si="6"/>
        <v>0</v>
      </c>
      <c r="I109" s="163"/>
      <c r="J109" s="163"/>
      <c r="K109" s="163"/>
      <c r="L109" s="163"/>
      <c r="M109" s="152">
        <f t="shared" si="7"/>
        <v>0</v>
      </c>
      <c r="N109" s="153">
        <f t="shared" si="7"/>
        <v>0</v>
      </c>
      <c r="O109" s="153">
        <f t="shared" si="8"/>
        <v>0</v>
      </c>
      <c r="P109" s="154"/>
      <c r="Q109" s="13" t="s">
        <v>61</v>
      </c>
    </row>
    <row r="110" spans="1:17" s="40" customFormat="1" ht="15" customHeight="1" x14ac:dyDescent="0.25">
      <c r="A110" s="14">
        <v>1675</v>
      </c>
      <c r="B110" s="155"/>
      <c r="C110" s="155"/>
      <c r="D110" s="155"/>
      <c r="E110" s="155"/>
      <c r="F110" s="155"/>
      <c r="G110" s="155"/>
      <c r="H110" s="156">
        <f t="shared" si="6"/>
        <v>0</v>
      </c>
      <c r="I110" s="155"/>
      <c r="J110" s="155"/>
      <c r="K110" s="155"/>
      <c r="L110" s="155"/>
      <c r="M110" s="156">
        <f t="shared" si="7"/>
        <v>0</v>
      </c>
      <c r="N110" s="157">
        <f t="shared" si="7"/>
        <v>0</v>
      </c>
      <c r="O110" s="157">
        <f t="shared" si="8"/>
        <v>0</v>
      </c>
      <c r="P110" s="158"/>
      <c r="Q110" s="15" t="s">
        <v>21</v>
      </c>
    </row>
    <row r="111" spans="1:17" ht="15" customHeight="1" x14ac:dyDescent="0.25">
      <c r="A111" s="12">
        <v>1676</v>
      </c>
      <c r="B111" s="151"/>
      <c r="C111" s="151"/>
      <c r="D111" s="151"/>
      <c r="E111" s="151"/>
      <c r="F111" s="151"/>
      <c r="G111" s="151"/>
      <c r="H111" s="152">
        <f t="shared" si="6"/>
        <v>0</v>
      </c>
      <c r="I111" s="151"/>
      <c r="J111" s="151"/>
      <c r="K111" s="151"/>
      <c r="L111" s="151"/>
      <c r="M111" s="152">
        <f t="shared" si="7"/>
        <v>0</v>
      </c>
      <c r="N111" s="153">
        <f t="shared" si="7"/>
        <v>0</v>
      </c>
      <c r="O111" s="153">
        <f t="shared" si="8"/>
        <v>0</v>
      </c>
      <c r="P111" s="154"/>
      <c r="Q111" s="13" t="s">
        <v>10</v>
      </c>
    </row>
    <row r="112" spans="1:17" ht="15" customHeight="1" x14ac:dyDescent="0.25">
      <c r="A112" s="12">
        <v>1676</v>
      </c>
      <c r="B112" s="151"/>
      <c r="C112" s="151"/>
      <c r="D112" s="151"/>
      <c r="E112" s="151"/>
      <c r="F112" s="151"/>
      <c r="G112" s="151"/>
      <c r="H112" s="152">
        <f t="shared" si="6"/>
        <v>0</v>
      </c>
      <c r="I112" s="151"/>
      <c r="J112" s="151"/>
      <c r="K112" s="151"/>
      <c r="L112" s="151"/>
      <c r="M112" s="152">
        <f t="shared" si="7"/>
        <v>0</v>
      </c>
      <c r="N112" s="153">
        <f t="shared" si="7"/>
        <v>0</v>
      </c>
      <c r="O112" s="153">
        <f t="shared" si="8"/>
        <v>0</v>
      </c>
      <c r="P112" s="154"/>
      <c r="Q112" s="13" t="s">
        <v>40</v>
      </c>
    </row>
    <row r="113" spans="1:17" ht="15" customHeight="1" x14ac:dyDescent="0.25">
      <c r="A113" s="12">
        <v>1676</v>
      </c>
      <c r="B113" s="151"/>
      <c r="C113" s="151"/>
      <c r="D113" s="151"/>
      <c r="E113" s="151"/>
      <c r="F113" s="151"/>
      <c r="G113" s="151"/>
      <c r="H113" s="152">
        <f t="shared" si="6"/>
        <v>0</v>
      </c>
      <c r="I113" s="151"/>
      <c r="J113" s="151"/>
      <c r="K113" s="151"/>
      <c r="L113" s="151"/>
      <c r="M113" s="152">
        <f t="shared" si="7"/>
        <v>0</v>
      </c>
      <c r="N113" s="153">
        <f t="shared" si="7"/>
        <v>0</v>
      </c>
      <c r="O113" s="153">
        <f t="shared" si="8"/>
        <v>0</v>
      </c>
      <c r="P113" s="154"/>
      <c r="Q113" s="13" t="s">
        <v>59</v>
      </c>
    </row>
    <row r="114" spans="1:17" ht="15" customHeight="1" x14ac:dyDescent="0.25">
      <c r="A114" s="12">
        <v>1676</v>
      </c>
      <c r="B114" s="151"/>
      <c r="C114" s="151"/>
      <c r="D114" s="151"/>
      <c r="E114" s="151"/>
      <c r="F114" s="151"/>
      <c r="G114" s="151"/>
      <c r="H114" s="152">
        <f t="shared" si="6"/>
        <v>0</v>
      </c>
      <c r="I114" s="151"/>
      <c r="J114" s="151"/>
      <c r="K114" s="151"/>
      <c r="L114" s="151"/>
      <c r="M114" s="152">
        <f t="shared" si="7"/>
        <v>0</v>
      </c>
      <c r="N114" s="153">
        <f t="shared" si="7"/>
        <v>0</v>
      </c>
      <c r="O114" s="153">
        <f t="shared" si="8"/>
        <v>0</v>
      </c>
      <c r="P114" s="154"/>
      <c r="Q114" s="13" t="s">
        <v>41</v>
      </c>
    </row>
    <row r="115" spans="1:17" ht="15" customHeight="1" x14ac:dyDescent="0.25">
      <c r="A115" s="12">
        <v>1676</v>
      </c>
      <c r="B115" s="151"/>
      <c r="C115" s="151"/>
      <c r="D115" s="151"/>
      <c r="E115" s="151"/>
      <c r="F115" s="151"/>
      <c r="G115" s="151"/>
      <c r="H115" s="152">
        <f t="shared" si="6"/>
        <v>0</v>
      </c>
      <c r="I115" s="151"/>
      <c r="J115" s="151"/>
      <c r="K115" s="151"/>
      <c r="L115" s="151"/>
      <c r="M115" s="152">
        <f t="shared" si="7"/>
        <v>0</v>
      </c>
      <c r="N115" s="153">
        <f t="shared" si="7"/>
        <v>0</v>
      </c>
      <c r="O115" s="153">
        <f t="shared" si="8"/>
        <v>0</v>
      </c>
      <c r="P115" s="154"/>
      <c r="Q115" s="13" t="s">
        <v>138</v>
      </c>
    </row>
    <row r="116" spans="1:17" ht="15" customHeight="1" x14ac:dyDescent="0.25">
      <c r="A116" s="12">
        <v>1676</v>
      </c>
      <c r="B116" s="151"/>
      <c r="C116" s="151"/>
      <c r="D116" s="151"/>
      <c r="E116" s="151"/>
      <c r="F116" s="151"/>
      <c r="G116" s="151"/>
      <c r="H116" s="152">
        <f t="shared" si="6"/>
        <v>0</v>
      </c>
      <c r="I116" s="151"/>
      <c r="J116" s="151"/>
      <c r="K116" s="151"/>
      <c r="L116" s="151"/>
      <c r="M116" s="152">
        <f t="shared" si="7"/>
        <v>0</v>
      </c>
      <c r="N116" s="153">
        <f t="shared" si="7"/>
        <v>0</v>
      </c>
      <c r="O116" s="153">
        <f t="shared" si="8"/>
        <v>0</v>
      </c>
      <c r="P116" s="154"/>
      <c r="Q116" s="13" t="s">
        <v>20</v>
      </c>
    </row>
    <row r="117" spans="1:17" ht="15" customHeight="1" x14ac:dyDescent="0.25">
      <c r="A117" s="12">
        <v>1676</v>
      </c>
      <c r="B117" s="151"/>
      <c r="C117" s="151"/>
      <c r="D117" s="151"/>
      <c r="E117" s="151"/>
      <c r="F117" s="151"/>
      <c r="G117" s="151"/>
      <c r="H117" s="152">
        <f t="shared" si="6"/>
        <v>0</v>
      </c>
      <c r="I117" s="151"/>
      <c r="J117" s="151"/>
      <c r="K117" s="151"/>
      <c r="L117" s="151"/>
      <c r="M117" s="152">
        <f t="shared" si="7"/>
        <v>0</v>
      </c>
      <c r="N117" s="153">
        <f t="shared" si="7"/>
        <v>0</v>
      </c>
      <c r="O117" s="153">
        <f t="shared" si="8"/>
        <v>0</v>
      </c>
      <c r="P117" s="154"/>
      <c r="Q117" s="13" t="s">
        <v>11</v>
      </c>
    </row>
    <row r="118" spans="1:17" ht="15" customHeight="1" x14ac:dyDescent="0.25">
      <c r="A118" s="12">
        <v>1676</v>
      </c>
      <c r="B118" s="151"/>
      <c r="C118" s="151"/>
      <c r="D118" s="151"/>
      <c r="E118" s="151"/>
      <c r="F118" s="151"/>
      <c r="G118" s="151"/>
      <c r="H118" s="152">
        <f t="shared" si="6"/>
        <v>0</v>
      </c>
      <c r="I118" s="151"/>
      <c r="J118" s="154"/>
      <c r="K118" s="151"/>
      <c r="L118" s="151"/>
      <c r="M118" s="152">
        <f t="shared" si="7"/>
        <v>0</v>
      </c>
      <c r="N118" s="153">
        <f t="shared" si="7"/>
        <v>0</v>
      </c>
      <c r="O118" s="153">
        <f t="shared" si="8"/>
        <v>0</v>
      </c>
      <c r="P118" s="154"/>
      <c r="Q118" s="13" t="s">
        <v>42</v>
      </c>
    </row>
    <row r="119" spans="1:17" x14ac:dyDescent="0.25">
      <c r="A119" s="39">
        <v>1676</v>
      </c>
      <c r="B119" s="151"/>
      <c r="C119" s="151"/>
      <c r="D119" s="151"/>
      <c r="E119" s="151"/>
      <c r="F119" s="151"/>
      <c r="G119" s="151"/>
      <c r="H119" s="152">
        <f t="shared" si="6"/>
        <v>0</v>
      </c>
      <c r="I119" s="151"/>
      <c r="J119" s="154"/>
      <c r="K119" s="151"/>
      <c r="L119" s="151"/>
      <c r="M119" s="152">
        <f t="shared" si="7"/>
        <v>0</v>
      </c>
      <c r="N119" s="153">
        <f t="shared" si="7"/>
        <v>0</v>
      </c>
      <c r="O119" s="153">
        <f t="shared" si="8"/>
        <v>0</v>
      </c>
      <c r="P119" s="154"/>
      <c r="Q119" s="13" t="s">
        <v>61</v>
      </c>
    </row>
    <row r="120" spans="1:17" s="40" customFormat="1" ht="15" customHeight="1" x14ac:dyDescent="0.25">
      <c r="A120" s="14">
        <v>1676</v>
      </c>
      <c r="B120" s="155"/>
      <c r="C120" s="155"/>
      <c r="D120" s="155"/>
      <c r="E120" s="155"/>
      <c r="F120" s="155"/>
      <c r="G120" s="155"/>
      <c r="H120" s="156">
        <f t="shared" si="6"/>
        <v>0</v>
      </c>
      <c r="I120" s="155"/>
      <c r="J120" s="155"/>
      <c r="K120" s="155"/>
      <c r="L120" s="155"/>
      <c r="M120" s="156">
        <f t="shared" si="7"/>
        <v>0</v>
      </c>
      <c r="N120" s="157">
        <f t="shared" si="7"/>
        <v>0</v>
      </c>
      <c r="O120" s="157">
        <f t="shared" si="8"/>
        <v>0</v>
      </c>
      <c r="P120" s="158"/>
      <c r="Q120" s="15" t="s">
        <v>21</v>
      </c>
    </row>
    <row r="121" spans="1:17" ht="15" customHeight="1" x14ac:dyDescent="0.25">
      <c r="A121" s="12">
        <v>1677</v>
      </c>
      <c r="B121" s="151"/>
      <c r="C121" s="151"/>
      <c r="D121" s="151"/>
      <c r="E121" s="151"/>
      <c r="F121" s="151"/>
      <c r="G121" s="151"/>
      <c r="H121" s="152">
        <f t="shared" ref="H121:H130" si="9">E121+F121-G121</f>
        <v>0</v>
      </c>
      <c r="I121" s="151"/>
      <c r="J121" s="151"/>
      <c r="K121" s="151"/>
      <c r="L121" s="151"/>
      <c r="M121" s="152">
        <f t="shared" ref="M121" si="10">I121+K121</f>
        <v>0</v>
      </c>
      <c r="N121" s="153">
        <f t="shared" si="7"/>
        <v>0</v>
      </c>
      <c r="O121" s="153">
        <f t="shared" ref="O121:O130" si="11">H121-M121-N121</f>
        <v>0</v>
      </c>
      <c r="P121" s="154"/>
      <c r="Q121" s="13" t="s">
        <v>10</v>
      </c>
    </row>
    <row r="122" spans="1:17" ht="15" customHeight="1" x14ac:dyDescent="0.25">
      <c r="A122" s="12">
        <v>1677</v>
      </c>
      <c r="B122" s="151"/>
      <c r="C122" s="151"/>
      <c r="D122" s="151"/>
      <c r="E122" s="151"/>
      <c r="F122" s="151"/>
      <c r="G122" s="151"/>
      <c r="H122" s="152">
        <f t="shared" si="9"/>
        <v>0</v>
      </c>
      <c r="I122" s="151"/>
      <c r="J122" s="151"/>
      <c r="K122" s="151"/>
      <c r="L122" s="151"/>
      <c r="M122" s="152">
        <f t="shared" si="7"/>
        <v>0</v>
      </c>
      <c r="N122" s="153">
        <f t="shared" si="7"/>
        <v>0</v>
      </c>
      <c r="O122" s="153">
        <f t="shared" si="11"/>
        <v>0</v>
      </c>
      <c r="P122" s="154"/>
      <c r="Q122" s="13" t="s">
        <v>40</v>
      </c>
    </row>
    <row r="123" spans="1:17" ht="15" customHeight="1" x14ac:dyDescent="0.25">
      <c r="A123" s="12">
        <v>1677</v>
      </c>
      <c r="B123" s="151"/>
      <c r="C123" s="151"/>
      <c r="D123" s="151"/>
      <c r="E123" s="151"/>
      <c r="F123" s="151"/>
      <c r="G123" s="151"/>
      <c r="H123" s="152">
        <f t="shared" si="9"/>
        <v>0</v>
      </c>
      <c r="I123" s="151"/>
      <c r="J123" s="151"/>
      <c r="K123" s="151"/>
      <c r="L123" s="151"/>
      <c r="M123" s="152">
        <f t="shared" si="7"/>
        <v>0</v>
      </c>
      <c r="N123" s="153">
        <f t="shared" si="7"/>
        <v>0</v>
      </c>
      <c r="O123" s="153">
        <f t="shared" si="11"/>
        <v>0</v>
      </c>
      <c r="P123" s="154"/>
      <c r="Q123" s="13" t="s">
        <v>59</v>
      </c>
    </row>
    <row r="124" spans="1:17" ht="15" customHeight="1" x14ac:dyDescent="0.25">
      <c r="A124" s="12">
        <v>1677</v>
      </c>
      <c r="B124" s="151"/>
      <c r="C124" s="151"/>
      <c r="D124" s="151"/>
      <c r="E124" s="151"/>
      <c r="F124" s="151"/>
      <c r="G124" s="151"/>
      <c r="H124" s="152">
        <f t="shared" si="9"/>
        <v>0</v>
      </c>
      <c r="I124" s="151"/>
      <c r="J124" s="151"/>
      <c r="K124" s="151"/>
      <c r="L124" s="151"/>
      <c r="M124" s="152">
        <f t="shared" si="7"/>
        <v>0</v>
      </c>
      <c r="N124" s="153">
        <f t="shared" si="7"/>
        <v>0</v>
      </c>
      <c r="O124" s="153">
        <f t="shared" si="11"/>
        <v>0</v>
      </c>
      <c r="P124" s="154"/>
      <c r="Q124" s="13" t="s">
        <v>41</v>
      </c>
    </row>
    <row r="125" spans="1:17" ht="15" customHeight="1" x14ac:dyDescent="0.25">
      <c r="A125" s="12">
        <v>1677</v>
      </c>
      <c r="B125" s="151"/>
      <c r="C125" s="151"/>
      <c r="D125" s="151"/>
      <c r="E125" s="151"/>
      <c r="F125" s="151"/>
      <c r="G125" s="151"/>
      <c r="H125" s="152">
        <f t="shared" si="9"/>
        <v>0</v>
      </c>
      <c r="I125" s="151"/>
      <c r="J125" s="151"/>
      <c r="K125" s="151"/>
      <c r="L125" s="151"/>
      <c r="M125" s="152">
        <f t="shared" si="7"/>
        <v>0</v>
      </c>
      <c r="N125" s="153">
        <f t="shared" si="7"/>
        <v>0</v>
      </c>
      <c r="O125" s="153">
        <f t="shared" si="11"/>
        <v>0</v>
      </c>
      <c r="P125" s="154"/>
      <c r="Q125" s="13" t="s">
        <v>138</v>
      </c>
    </row>
    <row r="126" spans="1:17" ht="15" customHeight="1" x14ac:dyDescent="0.25">
      <c r="A126" s="12">
        <v>1677</v>
      </c>
      <c r="B126" s="151"/>
      <c r="C126" s="151"/>
      <c r="D126" s="151"/>
      <c r="E126" s="151"/>
      <c r="F126" s="151"/>
      <c r="G126" s="151"/>
      <c r="H126" s="152">
        <f t="shared" si="9"/>
        <v>0</v>
      </c>
      <c r="I126" s="151"/>
      <c r="J126" s="151"/>
      <c r="K126" s="151"/>
      <c r="L126" s="151"/>
      <c r="M126" s="152">
        <f t="shared" si="7"/>
        <v>0</v>
      </c>
      <c r="N126" s="153">
        <f t="shared" si="7"/>
        <v>0</v>
      </c>
      <c r="O126" s="153">
        <f t="shared" si="11"/>
        <v>0</v>
      </c>
      <c r="P126" s="154"/>
      <c r="Q126" s="13" t="s">
        <v>20</v>
      </c>
    </row>
    <row r="127" spans="1:17" ht="15" customHeight="1" x14ac:dyDescent="0.25">
      <c r="A127" s="12">
        <v>1677</v>
      </c>
      <c r="B127" s="151"/>
      <c r="C127" s="151"/>
      <c r="D127" s="151"/>
      <c r="E127" s="151"/>
      <c r="F127" s="151"/>
      <c r="G127" s="151"/>
      <c r="H127" s="152">
        <f t="shared" si="9"/>
        <v>0</v>
      </c>
      <c r="I127" s="151"/>
      <c r="J127" s="151"/>
      <c r="K127" s="151"/>
      <c r="L127" s="151"/>
      <c r="M127" s="152">
        <f t="shared" si="7"/>
        <v>0</v>
      </c>
      <c r="N127" s="153">
        <f t="shared" si="7"/>
        <v>0</v>
      </c>
      <c r="O127" s="153">
        <f t="shared" si="11"/>
        <v>0</v>
      </c>
      <c r="P127" s="154"/>
      <c r="Q127" s="13" t="s">
        <v>11</v>
      </c>
    </row>
    <row r="128" spans="1:17" ht="15" customHeight="1" x14ac:dyDescent="0.25">
      <c r="A128" s="12">
        <v>1677</v>
      </c>
      <c r="B128" s="151"/>
      <c r="C128" s="151"/>
      <c r="D128" s="151"/>
      <c r="E128" s="151"/>
      <c r="F128" s="151"/>
      <c r="G128" s="151"/>
      <c r="H128" s="152">
        <f t="shared" si="9"/>
        <v>0</v>
      </c>
      <c r="I128" s="151"/>
      <c r="J128" s="154"/>
      <c r="K128" s="151"/>
      <c r="L128" s="151"/>
      <c r="M128" s="152">
        <f t="shared" si="7"/>
        <v>0</v>
      </c>
      <c r="N128" s="153">
        <f t="shared" si="7"/>
        <v>0</v>
      </c>
      <c r="O128" s="153">
        <f t="shared" si="11"/>
        <v>0</v>
      </c>
      <c r="P128" s="154"/>
      <c r="Q128" s="13" t="s">
        <v>42</v>
      </c>
    </row>
    <row r="129" spans="1:17" x14ac:dyDescent="0.25">
      <c r="A129" s="39">
        <v>1677</v>
      </c>
      <c r="B129" s="151"/>
      <c r="C129" s="151"/>
      <c r="D129" s="151"/>
      <c r="E129" s="151"/>
      <c r="F129" s="151"/>
      <c r="G129" s="151"/>
      <c r="H129" s="152">
        <f t="shared" si="9"/>
        <v>0</v>
      </c>
      <c r="I129" s="151"/>
      <c r="J129" s="154"/>
      <c r="K129" s="151"/>
      <c r="L129" s="151"/>
      <c r="M129" s="152">
        <f t="shared" si="7"/>
        <v>0</v>
      </c>
      <c r="N129" s="153">
        <f t="shared" si="7"/>
        <v>0</v>
      </c>
      <c r="O129" s="153">
        <f t="shared" si="11"/>
        <v>0</v>
      </c>
      <c r="P129" s="154"/>
      <c r="Q129" s="13" t="s">
        <v>61</v>
      </c>
    </row>
    <row r="130" spans="1:17" s="40" customFormat="1" ht="15" customHeight="1" x14ac:dyDescent="0.25">
      <c r="A130" s="14">
        <v>1677</v>
      </c>
      <c r="B130" s="155"/>
      <c r="C130" s="155"/>
      <c r="D130" s="155"/>
      <c r="E130" s="155"/>
      <c r="F130" s="155"/>
      <c r="G130" s="155"/>
      <c r="H130" s="156">
        <f t="shared" si="9"/>
        <v>0</v>
      </c>
      <c r="I130" s="155"/>
      <c r="J130" s="155"/>
      <c r="K130" s="155"/>
      <c r="L130" s="155"/>
      <c r="M130" s="156">
        <f t="shared" si="7"/>
        <v>0</v>
      </c>
      <c r="N130" s="157">
        <f t="shared" si="7"/>
        <v>0</v>
      </c>
      <c r="O130" s="157">
        <f t="shared" si="11"/>
        <v>0</v>
      </c>
      <c r="P130" s="158"/>
      <c r="Q130" s="15" t="s">
        <v>21</v>
      </c>
    </row>
    <row r="131" spans="1:17" ht="15" customHeight="1" x14ac:dyDescent="0.25">
      <c r="A131" s="12">
        <v>16781</v>
      </c>
      <c r="B131" s="151"/>
      <c r="C131" s="151"/>
      <c r="D131" s="151"/>
      <c r="E131" s="151"/>
      <c r="F131" s="151"/>
      <c r="G131" s="151"/>
      <c r="H131" s="152">
        <f t="shared" si="6"/>
        <v>0</v>
      </c>
      <c r="I131" s="151"/>
      <c r="J131" s="151"/>
      <c r="K131" s="151"/>
      <c r="L131" s="151"/>
      <c r="M131" s="152">
        <f t="shared" si="7"/>
        <v>0</v>
      </c>
      <c r="N131" s="153">
        <f t="shared" si="7"/>
        <v>0</v>
      </c>
      <c r="O131" s="153">
        <f t="shared" si="8"/>
        <v>0</v>
      </c>
      <c r="P131" s="154"/>
      <c r="Q131" s="13" t="s">
        <v>10</v>
      </c>
    </row>
    <row r="132" spans="1:17" ht="15" customHeight="1" x14ac:dyDescent="0.25">
      <c r="A132" s="12">
        <v>16781</v>
      </c>
      <c r="B132" s="151"/>
      <c r="C132" s="151"/>
      <c r="D132" s="151"/>
      <c r="E132" s="151"/>
      <c r="F132" s="151"/>
      <c r="G132" s="151"/>
      <c r="H132" s="152">
        <f t="shared" si="6"/>
        <v>0</v>
      </c>
      <c r="I132" s="151"/>
      <c r="J132" s="151"/>
      <c r="K132" s="151"/>
      <c r="L132" s="151"/>
      <c r="M132" s="152">
        <f t="shared" si="7"/>
        <v>0</v>
      </c>
      <c r="N132" s="153">
        <f t="shared" si="7"/>
        <v>0</v>
      </c>
      <c r="O132" s="153">
        <f t="shared" si="8"/>
        <v>0</v>
      </c>
      <c r="P132" s="154"/>
      <c r="Q132" s="13" t="s">
        <v>40</v>
      </c>
    </row>
    <row r="133" spans="1:17" ht="15" customHeight="1" x14ac:dyDescent="0.25">
      <c r="A133" s="12">
        <v>16781</v>
      </c>
      <c r="B133" s="151"/>
      <c r="C133" s="151"/>
      <c r="D133" s="151"/>
      <c r="E133" s="151"/>
      <c r="F133" s="151"/>
      <c r="G133" s="151"/>
      <c r="H133" s="152">
        <f t="shared" si="6"/>
        <v>0</v>
      </c>
      <c r="I133" s="151"/>
      <c r="J133" s="151"/>
      <c r="K133" s="151"/>
      <c r="L133" s="151"/>
      <c r="M133" s="152">
        <f t="shared" si="7"/>
        <v>0</v>
      </c>
      <c r="N133" s="153">
        <f t="shared" si="7"/>
        <v>0</v>
      </c>
      <c r="O133" s="153">
        <f t="shared" si="8"/>
        <v>0</v>
      </c>
      <c r="P133" s="154"/>
      <c r="Q133" s="13" t="s">
        <v>59</v>
      </c>
    </row>
    <row r="134" spans="1:17" ht="15" customHeight="1" x14ac:dyDescent="0.25">
      <c r="A134" s="12">
        <v>16781</v>
      </c>
      <c r="B134" s="151"/>
      <c r="C134" s="151"/>
      <c r="D134" s="151"/>
      <c r="E134" s="151"/>
      <c r="F134" s="151"/>
      <c r="G134" s="151"/>
      <c r="H134" s="152">
        <f t="shared" si="6"/>
        <v>0</v>
      </c>
      <c r="I134" s="151"/>
      <c r="J134" s="151"/>
      <c r="K134" s="151"/>
      <c r="L134" s="151"/>
      <c r="M134" s="152">
        <f t="shared" si="7"/>
        <v>0</v>
      </c>
      <c r="N134" s="153">
        <f t="shared" si="7"/>
        <v>0</v>
      </c>
      <c r="O134" s="153">
        <f t="shared" si="8"/>
        <v>0</v>
      </c>
      <c r="P134" s="154"/>
      <c r="Q134" s="13" t="s">
        <v>41</v>
      </c>
    </row>
    <row r="135" spans="1:17" ht="15" customHeight="1" x14ac:dyDescent="0.25">
      <c r="A135" s="12">
        <v>16781</v>
      </c>
      <c r="B135" s="151"/>
      <c r="C135" s="151"/>
      <c r="D135" s="151"/>
      <c r="E135" s="151"/>
      <c r="F135" s="151"/>
      <c r="G135" s="151"/>
      <c r="H135" s="152">
        <f t="shared" si="6"/>
        <v>0</v>
      </c>
      <c r="I135" s="151"/>
      <c r="J135" s="151"/>
      <c r="K135" s="151"/>
      <c r="L135" s="151"/>
      <c r="M135" s="152">
        <f t="shared" si="7"/>
        <v>0</v>
      </c>
      <c r="N135" s="153">
        <f t="shared" si="7"/>
        <v>0</v>
      </c>
      <c r="O135" s="153">
        <f t="shared" si="8"/>
        <v>0</v>
      </c>
      <c r="P135" s="154"/>
      <c r="Q135" s="13" t="s">
        <v>138</v>
      </c>
    </row>
    <row r="136" spans="1:17" ht="15" customHeight="1" x14ac:dyDescent="0.25">
      <c r="A136" s="12">
        <v>16781</v>
      </c>
      <c r="B136" s="151"/>
      <c r="C136" s="151"/>
      <c r="D136" s="151"/>
      <c r="E136" s="151"/>
      <c r="F136" s="151"/>
      <c r="G136" s="151"/>
      <c r="H136" s="152">
        <f t="shared" si="6"/>
        <v>0</v>
      </c>
      <c r="I136" s="151"/>
      <c r="J136" s="151"/>
      <c r="K136" s="151"/>
      <c r="L136" s="151"/>
      <c r="M136" s="152">
        <f t="shared" si="7"/>
        <v>0</v>
      </c>
      <c r="N136" s="153">
        <f t="shared" si="7"/>
        <v>0</v>
      </c>
      <c r="O136" s="153">
        <f t="shared" si="8"/>
        <v>0</v>
      </c>
      <c r="P136" s="154"/>
      <c r="Q136" s="13" t="s">
        <v>20</v>
      </c>
    </row>
    <row r="137" spans="1:17" ht="15" customHeight="1" x14ac:dyDescent="0.25">
      <c r="A137" s="12">
        <v>16781</v>
      </c>
      <c r="B137" s="151"/>
      <c r="C137" s="151"/>
      <c r="D137" s="151"/>
      <c r="E137" s="151"/>
      <c r="F137" s="151"/>
      <c r="G137" s="151"/>
      <c r="H137" s="152">
        <f t="shared" si="6"/>
        <v>0</v>
      </c>
      <c r="I137" s="151"/>
      <c r="J137" s="151"/>
      <c r="K137" s="151"/>
      <c r="L137" s="151"/>
      <c r="M137" s="152">
        <f t="shared" si="7"/>
        <v>0</v>
      </c>
      <c r="N137" s="153">
        <f t="shared" si="7"/>
        <v>0</v>
      </c>
      <c r="O137" s="153">
        <f t="shared" si="8"/>
        <v>0</v>
      </c>
      <c r="P137" s="154"/>
      <c r="Q137" s="13" t="s">
        <v>11</v>
      </c>
    </row>
    <row r="138" spans="1:17" ht="15" customHeight="1" x14ac:dyDescent="0.25">
      <c r="A138" s="12">
        <v>16781</v>
      </c>
      <c r="B138" s="151"/>
      <c r="C138" s="151"/>
      <c r="D138" s="151"/>
      <c r="E138" s="151"/>
      <c r="F138" s="151"/>
      <c r="G138" s="151"/>
      <c r="H138" s="152">
        <f t="shared" si="6"/>
        <v>0</v>
      </c>
      <c r="I138" s="151"/>
      <c r="J138" s="154"/>
      <c r="K138" s="151"/>
      <c r="L138" s="151"/>
      <c r="M138" s="152">
        <f t="shared" si="7"/>
        <v>0</v>
      </c>
      <c r="N138" s="153">
        <f t="shared" si="7"/>
        <v>0</v>
      </c>
      <c r="O138" s="153">
        <f t="shared" si="8"/>
        <v>0</v>
      </c>
      <c r="P138" s="154"/>
      <c r="Q138" s="13" t="s">
        <v>42</v>
      </c>
    </row>
    <row r="139" spans="1:17" x14ac:dyDescent="0.25">
      <c r="A139" s="39">
        <v>16781</v>
      </c>
      <c r="B139" s="151"/>
      <c r="C139" s="151"/>
      <c r="D139" s="151"/>
      <c r="E139" s="151"/>
      <c r="F139" s="151"/>
      <c r="G139" s="151"/>
      <c r="H139" s="152">
        <f t="shared" si="6"/>
        <v>0</v>
      </c>
      <c r="I139" s="151"/>
      <c r="J139" s="154"/>
      <c r="K139" s="151"/>
      <c r="L139" s="151"/>
      <c r="M139" s="152">
        <f t="shared" si="7"/>
        <v>0</v>
      </c>
      <c r="N139" s="153">
        <f t="shared" si="7"/>
        <v>0</v>
      </c>
      <c r="O139" s="153">
        <f t="shared" si="8"/>
        <v>0</v>
      </c>
      <c r="P139" s="154"/>
      <c r="Q139" s="13" t="s">
        <v>61</v>
      </c>
    </row>
    <row r="140" spans="1:17" s="40" customFormat="1" ht="15" customHeight="1" x14ac:dyDescent="0.25">
      <c r="A140" s="14">
        <v>16781</v>
      </c>
      <c r="B140" s="155"/>
      <c r="C140" s="155"/>
      <c r="D140" s="155"/>
      <c r="E140" s="155"/>
      <c r="F140" s="155"/>
      <c r="G140" s="155"/>
      <c r="H140" s="156">
        <f t="shared" si="6"/>
        <v>0</v>
      </c>
      <c r="I140" s="155"/>
      <c r="J140" s="155"/>
      <c r="K140" s="155"/>
      <c r="L140" s="155"/>
      <c r="M140" s="156">
        <f t="shared" si="7"/>
        <v>0</v>
      </c>
      <c r="N140" s="157">
        <f t="shared" si="7"/>
        <v>0</v>
      </c>
      <c r="O140" s="157">
        <f t="shared" si="8"/>
        <v>0</v>
      </c>
      <c r="P140" s="158"/>
      <c r="Q140" s="15" t="s">
        <v>21</v>
      </c>
    </row>
    <row r="141" spans="1:17" ht="15" customHeight="1" x14ac:dyDescent="0.25">
      <c r="A141" s="12">
        <v>16788</v>
      </c>
      <c r="B141" s="151"/>
      <c r="C141" s="151"/>
      <c r="D141" s="151"/>
      <c r="E141" s="151"/>
      <c r="F141" s="151"/>
      <c r="G141" s="151"/>
      <c r="H141" s="152">
        <f t="shared" si="6"/>
        <v>0</v>
      </c>
      <c r="I141" s="151"/>
      <c r="J141" s="151"/>
      <c r="K141" s="151"/>
      <c r="L141" s="151"/>
      <c r="M141" s="152">
        <f t="shared" si="7"/>
        <v>0</v>
      </c>
      <c r="N141" s="153">
        <f t="shared" si="7"/>
        <v>0</v>
      </c>
      <c r="O141" s="153">
        <f t="shared" si="8"/>
        <v>0</v>
      </c>
      <c r="P141" s="154"/>
      <c r="Q141" s="13" t="s">
        <v>10</v>
      </c>
    </row>
    <row r="142" spans="1:17" ht="15" customHeight="1" x14ac:dyDescent="0.25">
      <c r="A142" s="12">
        <v>16788</v>
      </c>
      <c r="B142" s="151"/>
      <c r="C142" s="151"/>
      <c r="D142" s="151"/>
      <c r="E142" s="151"/>
      <c r="F142" s="151"/>
      <c r="G142" s="151"/>
      <c r="H142" s="152">
        <f t="shared" si="6"/>
        <v>0</v>
      </c>
      <c r="I142" s="151"/>
      <c r="J142" s="151"/>
      <c r="K142" s="151"/>
      <c r="L142" s="151"/>
      <c r="M142" s="152">
        <f t="shared" si="7"/>
        <v>0</v>
      </c>
      <c r="N142" s="153">
        <f t="shared" si="7"/>
        <v>0</v>
      </c>
      <c r="O142" s="153">
        <f t="shared" si="8"/>
        <v>0</v>
      </c>
      <c r="P142" s="154"/>
      <c r="Q142" s="13" t="s">
        <v>40</v>
      </c>
    </row>
    <row r="143" spans="1:17" ht="15" customHeight="1" x14ac:dyDescent="0.25">
      <c r="A143" s="12">
        <v>16788</v>
      </c>
      <c r="B143" s="151"/>
      <c r="C143" s="151"/>
      <c r="D143" s="151"/>
      <c r="E143" s="151"/>
      <c r="F143" s="151"/>
      <c r="G143" s="151"/>
      <c r="H143" s="152">
        <f t="shared" si="6"/>
        <v>0</v>
      </c>
      <c r="I143" s="151"/>
      <c r="J143" s="151"/>
      <c r="K143" s="151"/>
      <c r="L143" s="151"/>
      <c r="M143" s="152">
        <f t="shared" si="7"/>
        <v>0</v>
      </c>
      <c r="N143" s="153">
        <f t="shared" si="7"/>
        <v>0</v>
      </c>
      <c r="O143" s="153">
        <f t="shared" si="8"/>
        <v>0</v>
      </c>
      <c r="P143" s="154"/>
      <c r="Q143" s="13" t="s">
        <v>59</v>
      </c>
    </row>
    <row r="144" spans="1:17" ht="15" customHeight="1" x14ac:dyDescent="0.25">
      <c r="A144" s="12">
        <v>16788</v>
      </c>
      <c r="B144" s="151"/>
      <c r="C144" s="151"/>
      <c r="D144" s="151"/>
      <c r="E144" s="151"/>
      <c r="F144" s="151"/>
      <c r="G144" s="151"/>
      <c r="H144" s="152">
        <f t="shared" si="6"/>
        <v>0</v>
      </c>
      <c r="I144" s="151"/>
      <c r="J144" s="151"/>
      <c r="K144" s="151"/>
      <c r="L144" s="151"/>
      <c r="M144" s="152">
        <f t="shared" si="7"/>
        <v>0</v>
      </c>
      <c r="N144" s="153">
        <f t="shared" si="7"/>
        <v>0</v>
      </c>
      <c r="O144" s="153">
        <f t="shared" si="8"/>
        <v>0</v>
      </c>
      <c r="P144" s="154"/>
      <c r="Q144" s="13" t="s">
        <v>41</v>
      </c>
    </row>
    <row r="145" spans="1:17" ht="15" customHeight="1" x14ac:dyDescent="0.25">
      <c r="A145" s="12">
        <v>16788</v>
      </c>
      <c r="B145" s="151"/>
      <c r="C145" s="151"/>
      <c r="D145" s="151"/>
      <c r="E145" s="151"/>
      <c r="F145" s="151"/>
      <c r="G145" s="151"/>
      <c r="H145" s="152">
        <f t="shared" si="6"/>
        <v>0</v>
      </c>
      <c r="I145" s="151"/>
      <c r="J145" s="151"/>
      <c r="K145" s="151"/>
      <c r="L145" s="151"/>
      <c r="M145" s="152">
        <f t="shared" si="7"/>
        <v>0</v>
      </c>
      <c r="N145" s="153">
        <f t="shared" si="7"/>
        <v>0</v>
      </c>
      <c r="O145" s="153">
        <f t="shared" si="8"/>
        <v>0</v>
      </c>
      <c r="P145" s="154"/>
      <c r="Q145" s="13" t="s">
        <v>138</v>
      </c>
    </row>
    <row r="146" spans="1:17" ht="15" customHeight="1" x14ac:dyDescent="0.25">
      <c r="A146" s="12">
        <v>16788</v>
      </c>
      <c r="B146" s="151"/>
      <c r="C146" s="151"/>
      <c r="D146" s="151"/>
      <c r="E146" s="151"/>
      <c r="F146" s="151"/>
      <c r="G146" s="151"/>
      <c r="H146" s="152">
        <f t="shared" si="6"/>
        <v>0</v>
      </c>
      <c r="I146" s="151"/>
      <c r="J146" s="151"/>
      <c r="K146" s="151"/>
      <c r="L146" s="151"/>
      <c r="M146" s="152">
        <f t="shared" si="7"/>
        <v>0</v>
      </c>
      <c r="N146" s="153">
        <f t="shared" si="7"/>
        <v>0</v>
      </c>
      <c r="O146" s="153">
        <f t="shared" si="8"/>
        <v>0</v>
      </c>
      <c r="P146" s="154"/>
      <c r="Q146" s="13" t="s">
        <v>20</v>
      </c>
    </row>
    <row r="147" spans="1:17" ht="15" customHeight="1" x14ac:dyDescent="0.25">
      <c r="A147" s="12">
        <v>16788</v>
      </c>
      <c r="B147" s="151"/>
      <c r="C147" s="151"/>
      <c r="D147" s="151"/>
      <c r="E147" s="151"/>
      <c r="F147" s="151"/>
      <c r="G147" s="151"/>
      <c r="H147" s="152">
        <f t="shared" si="6"/>
        <v>0</v>
      </c>
      <c r="I147" s="151"/>
      <c r="J147" s="151"/>
      <c r="K147" s="151"/>
      <c r="L147" s="151"/>
      <c r="M147" s="152">
        <f t="shared" si="7"/>
        <v>0</v>
      </c>
      <c r="N147" s="153">
        <f t="shared" si="7"/>
        <v>0</v>
      </c>
      <c r="O147" s="153">
        <f t="shared" si="8"/>
        <v>0</v>
      </c>
      <c r="P147" s="154"/>
      <c r="Q147" s="13" t="s">
        <v>11</v>
      </c>
    </row>
    <row r="148" spans="1:17" ht="15" customHeight="1" x14ac:dyDescent="0.25">
      <c r="A148" s="12">
        <v>16788</v>
      </c>
      <c r="B148" s="151"/>
      <c r="C148" s="151"/>
      <c r="D148" s="151"/>
      <c r="E148" s="151"/>
      <c r="F148" s="151"/>
      <c r="G148" s="151"/>
      <c r="H148" s="152">
        <f t="shared" si="6"/>
        <v>0</v>
      </c>
      <c r="I148" s="151"/>
      <c r="J148" s="154"/>
      <c r="K148" s="151"/>
      <c r="L148" s="151"/>
      <c r="M148" s="152">
        <f t="shared" si="7"/>
        <v>0</v>
      </c>
      <c r="N148" s="153">
        <f t="shared" si="7"/>
        <v>0</v>
      </c>
      <c r="O148" s="153">
        <f t="shared" si="8"/>
        <v>0</v>
      </c>
      <c r="P148" s="154"/>
      <c r="Q148" s="13" t="s">
        <v>42</v>
      </c>
    </row>
    <row r="149" spans="1:17" x14ac:dyDescent="0.25">
      <c r="A149" s="39">
        <v>16788</v>
      </c>
      <c r="B149" s="151"/>
      <c r="C149" s="151"/>
      <c r="D149" s="151"/>
      <c r="E149" s="151"/>
      <c r="F149" s="151"/>
      <c r="G149" s="151"/>
      <c r="H149" s="152">
        <f t="shared" si="6"/>
        <v>0</v>
      </c>
      <c r="I149" s="151"/>
      <c r="J149" s="154"/>
      <c r="K149" s="151"/>
      <c r="L149" s="151"/>
      <c r="M149" s="152">
        <f t="shared" si="7"/>
        <v>0</v>
      </c>
      <c r="N149" s="153">
        <f t="shared" si="7"/>
        <v>0</v>
      </c>
      <c r="O149" s="153">
        <f t="shared" si="8"/>
        <v>0</v>
      </c>
      <c r="P149" s="154"/>
      <c r="Q149" s="13" t="s">
        <v>61</v>
      </c>
    </row>
    <row r="150" spans="1:17" s="40" customFormat="1" ht="15" customHeight="1" x14ac:dyDescent="0.25">
      <c r="A150" s="14">
        <v>16788</v>
      </c>
      <c r="B150" s="155"/>
      <c r="C150" s="155"/>
      <c r="D150" s="155"/>
      <c r="E150" s="155"/>
      <c r="F150" s="155"/>
      <c r="G150" s="155"/>
      <c r="H150" s="156">
        <f t="shared" si="6"/>
        <v>0</v>
      </c>
      <c r="I150" s="155"/>
      <c r="J150" s="155"/>
      <c r="K150" s="155"/>
      <c r="L150" s="155"/>
      <c r="M150" s="156">
        <f t="shared" si="7"/>
        <v>0</v>
      </c>
      <c r="N150" s="157">
        <f t="shared" si="7"/>
        <v>0</v>
      </c>
      <c r="O150" s="157">
        <f t="shared" si="8"/>
        <v>0</v>
      </c>
      <c r="P150" s="158"/>
      <c r="Q150" s="15" t="s">
        <v>21</v>
      </c>
    </row>
    <row r="151" spans="1:17" s="41" customFormat="1" ht="15" customHeight="1" x14ac:dyDescent="0.25">
      <c r="A151" s="16">
        <v>1681</v>
      </c>
      <c r="B151" s="159"/>
      <c r="C151" s="159"/>
      <c r="D151" s="159"/>
      <c r="E151" s="159"/>
      <c r="F151" s="159"/>
      <c r="G151" s="159"/>
      <c r="H151" s="160">
        <f t="shared" si="6"/>
        <v>0</v>
      </c>
      <c r="I151" s="159"/>
      <c r="J151" s="159"/>
      <c r="K151" s="159"/>
      <c r="L151" s="159"/>
      <c r="M151" s="160">
        <f t="shared" si="7"/>
        <v>0</v>
      </c>
      <c r="N151" s="161">
        <f t="shared" si="7"/>
        <v>0</v>
      </c>
      <c r="O151" s="161">
        <f t="shared" si="8"/>
        <v>0</v>
      </c>
      <c r="P151" s="162"/>
      <c r="Q151" s="17" t="s">
        <v>10</v>
      </c>
    </row>
    <row r="152" spans="1:17" ht="15" customHeight="1" x14ac:dyDescent="0.25">
      <c r="A152" s="12">
        <v>1681</v>
      </c>
      <c r="B152" s="151"/>
      <c r="C152" s="151"/>
      <c r="D152" s="151"/>
      <c r="E152" s="151"/>
      <c r="F152" s="151"/>
      <c r="G152" s="151"/>
      <c r="H152" s="152">
        <f t="shared" si="6"/>
        <v>0</v>
      </c>
      <c r="I152" s="151"/>
      <c r="J152" s="151"/>
      <c r="K152" s="151"/>
      <c r="L152" s="151"/>
      <c r="M152" s="152">
        <f t="shared" si="7"/>
        <v>0</v>
      </c>
      <c r="N152" s="153">
        <f t="shared" si="7"/>
        <v>0</v>
      </c>
      <c r="O152" s="153">
        <f t="shared" si="8"/>
        <v>0</v>
      </c>
      <c r="P152" s="154"/>
      <c r="Q152" s="13" t="s">
        <v>40</v>
      </c>
    </row>
    <row r="153" spans="1:17" ht="15" customHeight="1" x14ac:dyDescent="0.25">
      <c r="A153" s="12">
        <v>1681</v>
      </c>
      <c r="B153" s="151"/>
      <c r="C153" s="151"/>
      <c r="D153" s="151"/>
      <c r="E153" s="151"/>
      <c r="F153" s="151"/>
      <c r="G153" s="151"/>
      <c r="H153" s="152">
        <f t="shared" si="6"/>
        <v>0</v>
      </c>
      <c r="I153" s="151"/>
      <c r="J153" s="151"/>
      <c r="K153" s="151"/>
      <c r="L153" s="151"/>
      <c r="M153" s="152">
        <f t="shared" si="7"/>
        <v>0</v>
      </c>
      <c r="N153" s="153">
        <f t="shared" si="7"/>
        <v>0</v>
      </c>
      <c r="O153" s="153">
        <f t="shared" si="8"/>
        <v>0</v>
      </c>
      <c r="P153" s="154"/>
      <c r="Q153" s="13" t="s">
        <v>38</v>
      </c>
    </row>
    <row r="154" spans="1:17" ht="15" customHeight="1" x14ac:dyDescent="0.25">
      <c r="A154" s="12">
        <v>1681</v>
      </c>
      <c r="B154" s="151"/>
      <c r="C154" s="151"/>
      <c r="D154" s="151"/>
      <c r="E154" s="151"/>
      <c r="F154" s="151"/>
      <c r="G154" s="151"/>
      <c r="H154" s="152">
        <f t="shared" si="6"/>
        <v>0</v>
      </c>
      <c r="I154" s="151"/>
      <c r="J154" s="151"/>
      <c r="K154" s="151"/>
      <c r="L154" s="151"/>
      <c r="M154" s="152">
        <f t="shared" si="7"/>
        <v>0</v>
      </c>
      <c r="N154" s="153">
        <f t="shared" si="7"/>
        <v>0</v>
      </c>
      <c r="O154" s="153">
        <f t="shared" si="8"/>
        <v>0</v>
      </c>
      <c r="P154" s="154"/>
      <c r="Q154" s="13" t="s">
        <v>41</v>
      </c>
    </row>
    <row r="155" spans="1:17" ht="15" customHeight="1" x14ac:dyDescent="0.25">
      <c r="A155" s="12">
        <v>1681</v>
      </c>
      <c r="B155" s="151"/>
      <c r="C155" s="151"/>
      <c r="D155" s="151"/>
      <c r="E155" s="151"/>
      <c r="F155" s="151"/>
      <c r="G155" s="151"/>
      <c r="H155" s="152">
        <f t="shared" si="6"/>
        <v>0</v>
      </c>
      <c r="I155" s="151"/>
      <c r="J155" s="151"/>
      <c r="K155" s="151"/>
      <c r="L155" s="151"/>
      <c r="M155" s="152">
        <f t="shared" si="7"/>
        <v>0</v>
      </c>
      <c r="N155" s="153">
        <f t="shared" si="7"/>
        <v>0</v>
      </c>
      <c r="O155" s="153">
        <f t="shared" si="8"/>
        <v>0</v>
      </c>
      <c r="P155" s="154"/>
      <c r="Q155" s="13" t="s">
        <v>138</v>
      </c>
    </row>
    <row r="156" spans="1:17" ht="15" customHeight="1" x14ac:dyDescent="0.25">
      <c r="A156" s="12">
        <v>1681</v>
      </c>
      <c r="B156" s="151"/>
      <c r="C156" s="151"/>
      <c r="D156" s="151"/>
      <c r="E156" s="151"/>
      <c r="F156" s="151"/>
      <c r="G156" s="151"/>
      <c r="H156" s="152">
        <f t="shared" si="6"/>
        <v>0</v>
      </c>
      <c r="I156" s="151"/>
      <c r="J156" s="151"/>
      <c r="K156" s="151"/>
      <c r="L156" s="151"/>
      <c r="M156" s="152">
        <f t="shared" si="7"/>
        <v>0</v>
      </c>
      <c r="N156" s="153">
        <f t="shared" si="7"/>
        <v>0</v>
      </c>
      <c r="O156" s="153">
        <f t="shared" si="8"/>
        <v>0</v>
      </c>
      <c r="P156" s="154"/>
      <c r="Q156" s="13" t="s">
        <v>20</v>
      </c>
    </row>
    <row r="157" spans="1:17" ht="15" customHeight="1" x14ac:dyDescent="0.25">
      <c r="A157" s="12">
        <v>1681</v>
      </c>
      <c r="B157" s="151"/>
      <c r="C157" s="151"/>
      <c r="D157" s="151"/>
      <c r="E157" s="151"/>
      <c r="F157" s="151"/>
      <c r="G157" s="151"/>
      <c r="H157" s="152">
        <f t="shared" si="6"/>
        <v>0</v>
      </c>
      <c r="I157" s="151"/>
      <c r="J157" s="151"/>
      <c r="K157" s="151"/>
      <c r="L157" s="151"/>
      <c r="M157" s="152">
        <f t="shared" si="7"/>
        <v>0</v>
      </c>
      <c r="N157" s="153">
        <f t="shared" si="7"/>
        <v>0</v>
      </c>
      <c r="O157" s="153">
        <f t="shared" si="8"/>
        <v>0</v>
      </c>
      <c r="P157" s="154"/>
      <c r="Q157" s="13" t="s">
        <v>11</v>
      </c>
    </row>
    <row r="158" spans="1:17" ht="15" customHeight="1" x14ac:dyDescent="0.25">
      <c r="A158" s="12">
        <v>1681</v>
      </c>
      <c r="B158" s="163"/>
      <c r="C158" s="163"/>
      <c r="D158" s="163"/>
      <c r="E158" s="163"/>
      <c r="F158" s="163"/>
      <c r="G158" s="163"/>
      <c r="H158" s="152">
        <f t="shared" si="6"/>
        <v>0</v>
      </c>
      <c r="I158" s="163"/>
      <c r="J158" s="163"/>
      <c r="K158" s="163"/>
      <c r="L158" s="163"/>
      <c r="M158" s="152">
        <f t="shared" si="7"/>
        <v>0</v>
      </c>
      <c r="N158" s="153">
        <f t="shared" si="7"/>
        <v>0</v>
      </c>
      <c r="O158" s="153">
        <f t="shared" si="8"/>
        <v>0</v>
      </c>
      <c r="P158" s="154"/>
      <c r="Q158" s="13" t="s">
        <v>42</v>
      </c>
    </row>
    <row r="159" spans="1:17" ht="15" customHeight="1" x14ac:dyDescent="0.25">
      <c r="A159" s="12">
        <v>1681</v>
      </c>
      <c r="B159" s="163"/>
      <c r="C159" s="163"/>
      <c r="D159" s="163"/>
      <c r="E159" s="163"/>
      <c r="F159" s="163"/>
      <c r="G159" s="163"/>
      <c r="H159" s="152">
        <f t="shared" si="6"/>
        <v>0</v>
      </c>
      <c r="I159" s="163"/>
      <c r="J159" s="163"/>
      <c r="K159" s="163"/>
      <c r="L159" s="163"/>
      <c r="M159" s="152">
        <f t="shared" si="7"/>
        <v>0</v>
      </c>
      <c r="N159" s="153">
        <f t="shared" si="7"/>
        <v>0</v>
      </c>
      <c r="O159" s="153">
        <f t="shared" si="8"/>
        <v>0</v>
      </c>
      <c r="P159" s="154"/>
      <c r="Q159" s="13" t="s">
        <v>61</v>
      </c>
    </row>
    <row r="160" spans="1:17" s="40" customFormat="1" ht="15" customHeight="1" x14ac:dyDescent="0.25">
      <c r="A160" s="14">
        <v>1681</v>
      </c>
      <c r="B160" s="155"/>
      <c r="C160" s="155"/>
      <c r="D160" s="155"/>
      <c r="E160" s="155"/>
      <c r="F160" s="155"/>
      <c r="G160" s="155"/>
      <c r="H160" s="156">
        <f t="shared" si="6"/>
        <v>0</v>
      </c>
      <c r="I160" s="155"/>
      <c r="J160" s="155"/>
      <c r="K160" s="155"/>
      <c r="L160" s="155"/>
      <c r="M160" s="156">
        <f t="shared" si="7"/>
        <v>0</v>
      </c>
      <c r="N160" s="157">
        <f t="shared" si="7"/>
        <v>0</v>
      </c>
      <c r="O160" s="157">
        <f t="shared" si="8"/>
        <v>0</v>
      </c>
      <c r="P160" s="158"/>
      <c r="Q160" s="15" t="s">
        <v>21</v>
      </c>
    </row>
    <row r="161" spans="1:17" s="41" customFormat="1" ht="15" customHeight="1" x14ac:dyDescent="0.25">
      <c r="A161" s="16">
        <v>1687</v>
      </c>
      <c r="B161" s="159"/>
      <c r="C161" s="159"/>
      <c r="D161" s="159"/>
      <c r="E161" s="159"/>
      <c r="F161" s="159"/>
      <c r="G161" s="159"/>
      <c r="H161" s="160">
        <f t="shared" si="6"/>
        <v>0</v>
      </c>
      <c r="I161" s="159"/>
      <c r="J161" s="159"/>
      <c r="K161" s="159"/>
      <c r="L161" s="159"/>
      <c r="M161" s="160">
        <f t="shared" si="7"/>
        <v>0</v>
      </c>
      <c r="N161" s="161">
        <f t="shared" si="7"/>
        <v>0</v>
      </c>
      <c r="O161" s="161">
        <f t="shared" si="8"/>
        <v>0</v>
      </c>
      <c r="P161" s="162"/>
      <c r="Q161" s="17" t="s">
        <v>10</v>
      </c>
    </row>
    <row r="162" spans="1:17" ht="15" customHeight="1" x14ac:dyDescent="0.25">
      <c r="A162" s="12">
        <v>1687</v>
      </c>
      <c r="B162" s="151"/>
      <c r="C162" s="151"/>
      <c r="D162" s="151"/>
      <c r="E162" s="151"/>
      <c r="F162" s="151"/>
      <c r="G162" s="151"/>
      <c r="H162" s="152">
        <f t="shared" si="6"/>
        <v>0</v>
      </c>
      <c r="I162" s="151"/>
      <c r="J162" s="151"/>
      <c r="K162" s="151"/>
      <c r="L162" s="151"/>
      <c r="M162" s="152">
        <f t="shared" si="7"/>
        <v>0</v>
      </c>
      <c r="N162" s="153">
        <f t="shared" si="7"/>
        <v>0</v>
      </c>
      <c r="O162" s="153">
        <f t="shared" si="8"/>
        <v>0</v>
      </c>
      <c r="P162" s="154"/>
      <c r="Q162" s="13" t="s">
        <v>40</v>
      </c>
    </row>
    <row r="163" spans="1:17" ht="15" customHeight="1" x14ac:dyDescent="0.25">
      <c r="A163" s="12">
        <v>1687</v>
      </c>
      <c r="B163" s="151"/>
      <c r="C163" s="151"/>
      <c r="D163" s="151"/>
      <c r="E163" s="151"/>
      <c r="F163" s="151"/>
      <c r="G163" s="151"/>
      <c r="H163" s="152">
        <f t="shared" si="6"/>
        <v>0</v>
      </c>
      <c r="I163" s="151"/>
      <c r="J163" s="151"/>
      <c r="K163" s="151"/>
      <c r="L163" s="151"/>
      <c r="M163" s="152">
        <f t="shared" si="7"/>
        <v>0</v>
      </c>
      <c r="N163" s="153">
        <f t="shared" si="7"/>
        <v>0</v>
      </c>
      <c r="O163" s="153">
        <f t="shared" si="8"/>
        <v>0</v>
      </c>
      <c r="P163" s="154"/>
      <c r="Q163" s="13" t="s">
        <v>38</v>
      </c>
    </row>
    <row r="164" spans="1:17" ht="15" customHeight="1" x14ac:dyDescent="0.25">
      <c r="A164" s="12">
        <v>1687</v>
      </c>
      <c r="B164" s="151"/>
      <c r="C164" s="151"/>
      <c r="D164" s="151"/>
      <c r="E164" s="151"/>
      <c r="F164" s="151"/>
      <c r="G164" s="151"/>
      <c r="H164" s="152">
        <f t="shared" si="6"/>
        <v>0</v>
      </c>
      <c r="I164" s="151"/>
      <c r="J164" s="151"/>
      <c r="K164" s="151"/>
      <c r="L164" s="151"/>
      <c r="M164" s="152">
        <f t="shared" si="7"/>
        <v>0</v>
      </c>
      <c r="N164" s="153">
        <f t="shared" si="7"/>
        <v>0</v>
      </c>
      <c r="O164" s="153">
        <f t="shared" si="8"/>
        <v>0</v>
      </c>
      <c r="P164" s="154"/>
      <c r="Q164" s="13" t="s">
        <v>41</v>
      </c>
    </row>
    <row r="165" spans="1:17" ht="15" customHeight="1" x14ac:dyDescent="0.25">
      <c r="A165" s="12">
        <v>1687</v>
      </c>
      <c r="B165" s="151"/>
      <c r="C165" s="151"/>
      <c r="D165" s="151"/>
      <c r="E165" s="151"/>
      <c r="F165" s="151"/>
      <c r="G165" s="151"/>
      <c r="H165" s="152">
        <f t="shared" si="6"/>
        <v>0</v>
      </c>
      <c r="I165" s="151"/>
      <c r="J165" s="151"/>
      <c r="K165" s="151"/>
      <c r="L165" s="151"/>
      <c r="M165" s="152">
        <f t="shared" si="7"/>
        <v>0</v>
      </c>
      <c r="N165" s="153">
        <f t="shared" si="7"/>
        <v>0</v>
      </c>
      <c r="O165" s="153">
        <f t="shared" si="8"/>
        <v>0</v>
      </c>
      <c r="P165" s="154"/>
      <c r="Q165" s="13" t="s">
        <v>138</v>
      </c>
    </row>
    <row r="166" spans="1:17" ht="15" customHeight="1" x14ac:dyDescent="0.25">
      <c r="A166" s="12">
        <v>1687</v>
      </c>
      <c r="B166" s="151"/>
      <c r="C166" s="151"/>
      <c r="D166" s="151"/>
      <c r="E166" s="151"/>
      <c r="F166" s="151"/>
      <c r="G166" s="151"/>
      <c r="H166" s="152">
        <f t="shared" si="6"/>
        <v>0</v>
      </c>
      <c r="I166" s="151"/>
      <c r="J166" s="151"/>
      <c r="K166" s="151"/>
      <c r="L166" s="151"/>
      <c r="M166" s="152">
        <f t="shared" si="7"/>
        <v>0</v>
      </c>
      <c r="N166" s="153">
        <f t="shared" si="7"/>
        <v>0</v>
      </c>
      <c r="O166" s="153">
        <f t="shared" si="8"/>
        <v>0</v>
      </c>
      <c r="P166" s="154"/>
      <c r="Q166" s="13" t="s">
        <v>20</v>
      </c>
    </row>
    <row r="167" spans="1:17" ht="15" customHeight="1" x14ac:dyDescent="0.25">
      <c r="A167" s="12">
        <v>1687</v>
      </c>
      <c r="B167" s="151"/>
      <c r="C167" s="151"/>
      <c r="D167" s="151"/>
      <c r="E167" s="151"/>
      <c r="F167" s="151"/>
      <c r="G167" s="151"/>
      <c r="H167" s="152">
        <f t="shared" si="6"/>
        <v>0</v>
      </c>
      <c r="I167" s="151"/>
      <c r="J167" s="151"/>
      <c r="K167" s="151"/>
      <c r="L167" s="151"/>
      <c r="M167" s="152">
        <f t="shared" si="7"/>
        <v>0</v>
      </c>
      <c r="N167" s="153">
        <f t="shared" si="7"/>
        <v>0</v>
      </c>
      <c r="O167" s="153">
        <f t="shared" si="8"/>
        <v>0</v>
      </c>
      <c r="P167" s="154"/>
      <c r="Q167" s="13" t="s">
        <v>11</v>
      </c>
    </row>
    <row r="168" spans="1:17" ht="15" customHeight="1" x14ac:dyDescent="0.25">
      <c r="A168" s="12">
        <v>1687</v>
      </c>
      <c r="B168" s="163"/>
      <c r="C168" s="163"/>
      <c r="D168" s="163"/>
      <c r="E168" s="163"/>
      <c r="F168" s="163"/>
      <c r="G168" s="163"/>
      <c r="H168" s="152">
        <f t="shared" si="6"/>
        <v>0</v>
      </c>
      <c r="I168" s="163"/>
      <c r="J168" s="163"/>
      <c r="K168" s="163"/>
      <c r="L168" s="163"/>
      <c r="M168" s="152">
        <f t="shared" si="7"/>
        <v>0</v>
      </c>
      <c r="N168" s="153">
        <f t="shared" si="7"/>
        <v>0</v>
      </c>
      <c r="O168" s="153">
        <f t="shared" si="8"/>
        <v>0</v>
      </c>
      <c r="P168" s="154"/>
      <c r="Q168" s="13" t="s">
        <v>42</v>
      </c>
    </row>
    <row r="169" spans="1:17" ht="15" customHeight="1" x14ac:dyDescent="0.25">
      <c r="A169" s="12">
        <v>1687</v>
      </c>
      <c r="B169" s="163"/>
      <c r="C169" s="163"/>
      <c r="D169" s="163"/>
      <c r="E169" s="163"/>
      <c r="F169" s="163"/>
      <c r="G169" s="163"/>
      <c r="H169" s="152">
        <f t="shared" si="6"/>
        <v>0</v>
      </c>
      <c r="I169" s="163"/>
      <c r="J169" s="163"/>
      <c r="K169" s="163"/>
      <c r="L169" s="163"/>
      <c r="M169" s="152">
        <f t="shared" si="7"/>
        <v>0</v>
      </c>
      <c r="N169" s="153">
        <f t="shared" si="7"/>
        <v>0</v>
      </c>
      <c r="O169" s="153">
        <f t="shared" si="8"/>
        <v>0</v>
      </c>
      <c r="P169" s="154"/>
      <c r="Q169" s="13" t="s">
        <v>61</v>
      </c>
    </row>
    <row r="170" spans="1:17" s="40" customFormat="1" ht="15" customHeight="1" x14ac:dyDescent="0.25">
      <c r="A170" s="14">
        <v>1687</v>
      </c>
      <c r="B170" s="155"/>
      <c r="C170" s="155"/>
      <c r="D170" s="155"/>
      <c r="E170" s="155"/>
      <c r="F170" s="155"/>
      <c r="G170" s="155"/>
      <c r="H170" s="156">
        <f t="shared" si="6"/>
        <v>0</v>
      </c>
      <c r="I170" s="155"/>
      <c r="J170" s="155"/>
      <c r="K170" s="155"/>
      <c r="L170" s="155"/>
      <c r="M170" s="156">
        <f t="shared" si="7"/>
        <v>0</v>
      </c>
      <c r="N170" s="157">
        <f t="shared" si="7"/>
        <v>0</v>
      </c>
      <c r="O170" s="157">
        <f t="shared" si="8"/>
        <v>0</v>
      </c>
      <c r="P170" s="158"/>
      <c r="Q170" s="15" t="s">
        <v>21</v>
      </c>
    </row>
    <row r="171" spans="1:17" ht="15" customHeight="1" x14ac:dyDescent="0.25">
      <c r="A171" s="12">
        <v>17</v>
      </c>
      <c r="B171" s="151"/>
      <c r="C171" s="151"/>
      <c r="D171" s="151"/>
      <c r="E171" s="151"/>
      <c r="F171" s="151"/>
      <c r="G171" s="151"/>
      <c r="H171" s="152">
        <f t="shared" si="6"/>
        <v>0</v>
      </c>
      <c r="I171" s="151"/>
      <c r="J171" s="151"/>
      <c r="K171" s="151"/>
      <c r="L171" s="151"/>
      <c r="M171" s="152">
        <f t="shared" ref="M171:N200" si="12">I171+K171</f>
        <v>0</v>
      </c>
      <c r="N171" s="153">
        <f t="shared" si="12"/>
        <v>0</v>
      </c>
      <c r="O171" s="153">
        <f t="shared" si="8"/>
        <v>0</v>
      </c>
      <c r="P171" s="154"/>
      <c r="Q171" s="13" t="s">
        <v>10</v>
      </c>
    </row>
    <row r="172" spans="1:17" ht="15" customHeight="1" x14ac:dyDescent="0.25">
      <c r="A172" s="12">
        <v>17</v>
      </c>
      <c r="B172" s="151"/>
      <c r="C172" s="151"/>
      <c r="D172" s="151"/>
      <c r="E172" s="151"/>
      <c r="F172" s="151"/>
      <c r="G172" s="151"/>
      <c r="H172" s="152">
        <f t="shared" si="6"/>
        <v>0</v>
      </c>
      <c r="I172" s="151"/>
      <c r="J172" s="151"/>
      <c r="K172" s="151"/>
      <c r="L172" s="151"/>
      <c r="M172" s="152">
        <f t="shared" si="12"/>
        <v>0</v>
      </c>
      <c r="N172" s="153">
        <f t="shared" si="12"/>
        <v>0</v>
      </c>
      <c r="O172" s="153">
        <f t="shared" si="8"/>
        <v>0</v>
      </c>
      <c r="P172" s="154"/>
      <c r="Q172" s="13" t="s">
        <v>40</v>
      </c>
    </row>
    <row r="173" spans="1:17" ht="15" customHeight="1" x14ac:dyDescent="0.25">
      <c r="A173" s="12">
        <v>17</v>
      </c>
      <c r="B173" s="151"/>
      <c r="C173" s="151"/>
      <c r="D173" s="151"/>
      <c r="E173" s="151"/>
      <c r="F173" s="151"/>
      <c r="G173" s="151"/>
      <c r="H173" s="152">
        <f t="shared" si="6"/>
        <v>0</v>
      </c>
      <c r="I173" s="151"/>
      <c r="J173" s="151"/>
      <c r="K173" s="151"/>
      <c r="L173" s="151"/>
      <c r="M173" s="152">
        <f t="shared" si="12"/>
        <v>0</v>
      </c>
      <c r="N173" s="153">
        <f t="shared" si="12"/>
        <v>0</v>
      </c>
      <c r="O173" s="153">
        <f t="shared" ref="O173:O200" si="13">H173-M173-N173</f>
        <v>0</v>
      </c>
      <c r="P173" s="154"/>
      <c r="Q173" s="13" t="s">
        <v>59</v>
      </c>
    </row>
    <row r="174" spans="1:17" ht="15" customHeight="1" x14ac:dyDescent="0.25">
      <c r="A174" s="12">
        <v>17</v>
      </c>
      <c r="B174" s="151"/>
      <c r="C174" s="151"/>
      <c r="D174" s="151"/>
      <c r="E174" s="151"/>
      <c r="F174" s="151"/>
      <c r="G174" s="151"/>
      <c r="H174" s="152">
        <f t="shared" si="6"/>
        <v>0</v>
      </c>
      <c r="I174" s="151"/>
      <c r="J174" s="151"/>
      <c r="K174" s="151"/>
      <c r="L174" s="151"/>
      <c r="M174" s="152">
        <f t="shared" si="12"/>
        <v>0</v>
      </c>
      <c r="N174" s="153">
        <f t="shared" si="12"/>
        <v>0</v>
      </c>
      <c r="O174" s="153">
        <f t="shared" si="13"/>
        <v>0</v>
      </c>
      <c r="P174" s="154"/>
      <c r="Q174" s="13" t="s">
        <v>41</v>
      </c>
    </row>
    <row r="175" spans="1:17" ht="15" customHeight="1" x14ac:dyDescent="0.25">
      <c r="A175" s="12">
        <v>17</v>
      </c>
      <c r="B175" s="151"/>
      <c r="C175" s="151"/>
      <c r="D175" s="151"/>
      <c r="E175" s="151"/>
      <c r="F175" s="151"/>
      <c r="G175" s="151"/>
      <c r="H175" s="152">
        <f t="shared" si="6"/>
        <v>0</v>
      </c>
      <c r="I175" s="151"/>
      <c r="J175" s="151"/>
      <c r="K175" s="151"/>
      <c r="L175" s="151"/>
      <c r="M175" s="152">
        <f t="shared" si="12"/>
        <v>0</v>
      </c>
      <c r="N175" s="153">
        <f t="shared" si="12"/>
        <v>0</v>
      </c>
      <c r="O175" s="153">
        <f t="shared" si="13"/>
        <v>0</v>
      </c>
      <c r="P175" s="154"/>
      <c r="Q175" s="13" t="s">
        <v>138</v>
      </c>
    </row>
    <row r="176" spans="1:17" ht="15" customHeight="1" x14ac:dyDescent="0.25">
      <c r="A176" s="12">
        <v>17</v>
      </c>
      <c r="B176" s="151"/>
      <c r="C176" s="151"/>
      <c r="D176" s="151"/>
      <c r="E176" s="151"/>
      <c r="F176" s="151"/>
      <c r="G176" s="151"/>
      <c r="H176" s="152">
        <f t="shared" si="6"/>
        <v>0</v>
      </c>
      <c r="I176" s="151"/>
      <c r="J176" s="151"/>
      <c r="K176" s="151"/>
      <c r="L176" s="151"/>
      <c r="M176" s="152">
        <f t="shared" si="12"/>
        <v>0</v>
      </c>
      <c r="N176" s="153">
        <f t="shared" si="12"/>
        <v>0</v>
      </c>
      <c r="O176" s="153">
        <f t="shared" si="13"/>
        <v>0</v>
      </c>
      <c r="P176" s="154"/>
      <c r="Q176" s="13" t="s">
        <v>20</v>
      </c>
    </row>
    <row r="177" spans="1:17" ht="15" customHeight="1" x14ac:dyDescent="0.25">
      <c r="A177" s="12">
        <v>17</v>
      </c>
      <c r="B177" s="151"/>
      <c r="C177" s="151"/>
      <c r="D177" s="151"/>
      <c r="E177" s="151"/>
      <c r="F177" s="151"/>
      <c r="G177" s="151"/>
      <c r="H177" s="152">
        <f t="shared" si="6"/>
        <v>0</v>
      </c>
      <c r="I177" s="151"/>
      <c r="J177" s="151"/>
      <c r="K177" s="151"/>
      <c r="L177" s="151"/>
      <c r="M177" s="152">
        <f t="shared" si="12"/>
        <v>0</v>
      </c>
      <c r="N177" s="153">
        <f t="shared" si="12"/>
        <v>0</v>
      </c>
      <c r="O177" s="153">
        <f t="shared" si="13"/>
        <v>0</v>
      </c>
      <c r="P177" s="154"/>
      <c r="Q177" s="13" t="s">
        <v>11</v>
      </c>
    </row>
    <row r="178" spans="1:17" ht="15" customHeight="1" x14ac:dyDescent="0.25">
      <c r="A178" s="12">
        <v>17</v>
      </c>
      <c r="B178" s="151"/>
      <c r="C178" s="151"/>
      <c r="D178" s="151"/>
      <c r="E178" s="151"/>
      <c r="F178" s="151"/>
      <c r="G178" s="151"/>
      <c r="H178" s="152">
        <f t="shared" si="6"/>
        <v>0</v>
      </c>
      <c r="I178" s="151"/>
      <c r="J178" s="154"/>
      <c r="K178" s="151"/>
      <c r="L178" s="151"/>
      <c r="M178" s="152">
        <f t="shared" si="12"/>
        <v>0</v>
      </c>
      <c r="N178" s="153">
        <f t="shared" si="12"/>
        <v>0</v>
      </c>
      <c r="O178" s="153">
        <f t="shared" si="13"/>
        <v>0</v>
      </c>
      <c r="P178" s="154"/>
      <c r="Q178" s="13" t="s">
        <v>42</v>
      </c>
    </row>
    <row r="179" spans="1:17" x14ac:dyDescent="0.25">
      <c r="A179" s="39">
        <v>17</v>
      </c>
      <c r="B179" s="151"/>
      <c r="C179" s="151"/>
      <c r="D179" s="151"/>
      <c r="E179" s="151"/>
      <c r="F179" s="151"/>
      <c r="G179" s="151"/>
      <c r="H179" s="152">
        <f t="shared" si="6"/>
        <v>0</v>
      </c>
      <c r="I179" s="151"/>
      <c r="J179" s="154"/>
      <c r="K179" s="151"/>
      <c r="L179" s="151"/>
      <c r="M179" s="152">
        <f t="shared" si="12"/>
        <v>0</v>
      </c>
      <c r="N179" s="153">
        <f t="shared" si="12"/>
        <v>0</v>
      </c>
      <c r="O179" s="153">
        <f t="shared" si="13"/>
        <v>0</v>
      </c>
      <c r="P179" s="154"/>
      <c r="Q179" s="13" t="s">
        <v>61</v>
      </c>
    </row>
    <row r="180" spans="1:17" s="40" customFormat="1" ht="15" customHeight="1" x14ac:dyDescent="0.25">
      <c r="A180" s="14">
        <v>17</v>
      </c>
      <c r="B180" s="155"/>
      <c r="C180" s="155"/>
      <c r="D180" s="155"/>
      <c r="E180" s="155"/>
      <c r="F180" s="155"/>
      <c r="G180" s="155"/>
      <c r="H180" s="156">
        <f t="shared" si="6"/>
        <v>0</v>
      </c>
      <c r="I180" s="155"/>
      <c r="J180" s="155"/>
      <c r="K180" s="155"/>
      <c r="L180" s="155"/>
      <c r="M180" s="156">
        <f t="shared" si="12"/>
        <v>0</v>
      </c>
      <c r="N180" s="157">
        <f t="shared" si="12"/>
        <v>0</v>
      </c>
      <c r="O180" s="157">
        <f t="shared" si="13"/>
        <v>0</v>
      </c>
      <c r="P180" s="158"/>
      <c r="Q180" s="15" t="s">
        <v>21</v>
      </c>
    </row>
    <row r="181" spans="1:17" s="41" customFormat="1" ht="15" customHeight="1" x14ac:dyDescent="0.25">
      <c r="A181" s="16">
        <v>18</v>
      </c>
      <c r="B181" s="159"/>
      <c r="C181" s="159"/>
      <c r="D181" s="159"/>
      <c r="E181" s="159"/>
      <c r="F181" s="159"/>
      <c r="G181" s="159"/>
      <c r="H181" s="160">
        <f t="shared" si="6"/>
        <v>0</v>
      </c>
      <c r="I181" s="159"/>
      <c r="J181" s="159"/>
      <c r="K181" s="159"/>
      <c r="L181" s="159"/>
      <c r="M181" s="160">
        <f t="shared" si="12"/>
        <v>0</v>
      </c>
      <c r="N181" s="161">
        <f t="shared" si="12"/>
        <v>0</v>
      </c>
      <c r="O181" s="161">
        <f t="shared" si="13"/>
        <v>0</v>
      </c>
      <c r="P181" s="162"/>
      <c r="Q181" s="17" t="s">
        <v>10</v>
      </c>
    </row>
    <row r="182" spans="1:17" ht="15" customHeight="1" x14ac:dyDescent="0.25">
      <c r="A182" s="12">
        <v>18</v>
      </c>
      <c r="B182" s="151"/>
      <c r="C182" s="151"/>
      <c r="D182" s="151"/>
      <c r="E182" s="151"/>
      <c r="F182" s="151"/>
      <c r="G182" s="151"/>
      <c r="H182" s="152">
        <f t="shared" si="6"/>
        <v>0</v>
      </c>
      <c r="I182" s="151"/>
      <c r="J182" s="151"/>
      <c r="K182" s="151"/>
      <c r="L182" s="151"/>
      <c r="M182" s="152">
        <f t="shared" si="12"/>
        <v>0</v>
      </c>
      <c r="N182" s="153">
        <f t="shared" si="12"/>
        <v>0</v>
      </c>
      <c r="O182" s="153">
        <f t="shared" si="13"/>
        <v>0</v>
      </c>
      <c r="P182" s="154"/>
      <c r="Q182" s="13" t="s">
        <v>40</v>
      </c>
    </row>
    <row r="183" spans="1:17" ht="15" customHeight="1" x14ac:dyDescent="0.25">
      <c r="A183" s="12">
        <v>18</v>
      </c>
      <c r="B183" s="151"/>
      <c r="C183" s="151"/>
      <c r="D183" s="151"/>
      <c r="E183" s="151"/>
      <c r="F183" s="151"/>
      <c r="G183" s="151"/>
      <c r="H183" s="152">
        <f t="shared" si="6"/>
        <v>0</v>
      </c>
      <c r="I183" s="151"/>
      <c r="J183" s="151"/>
      <c r="K183" s="151"/>
      <c r="L183" s="151"/>
      <c r="M183" s="152">
        <f t="shared" si="12"/>
        <v>0</v>
      </c>
      <c r="N183" s="153">
        <f t="shared" si="12"/>
        <v>0</v>
      </c>
      <c r="O183" s="153">
        <f t="shared" si="13"/>
        <v>0</v>
      </c>
      <c r="P183" s="154"/>
      <c r="Q183" s="13" t="s">
        <v>38</v>
      </c>
    </row>
    <row r="184" spans="1:17" ht="15" customHeight="1" x14ac:dyDescent="0.25">
      <c r="A184" s="12">
        <v>18</v>
      </c>
      <c r="B184" s="151"/>
      <c r="C184" s="151"/>
      <c r="D184" s="151"/>
      <c r="E184" s="151"/>
      <c r="F184" s="151"/>
      <c r="G184" s="151"/>
      <c r="H184" s="152">
        <f t="shared" si="6"/>
        <v>0</v>
      </c>
      <c r="I184" s="151"/>
      <c r="J184" s="151"/>
      <c r="K184" s="151"/>
      <c r="L184" s="151"/>
      <c r="M184" s="152">
        <f t="shared" si="12"/>
        <v>0</v>
      </c>
      <c r="N184" s="153">
        <f t="shared" si="12"/>
        <v>0</v>
      </c>
      <c r="O184" s="153">
        <f t="shared" si="13"/>
        <v>0</v>
      </c>
      <c r="P184" s="154"/>
      <c r="Q184" s="13" t="s">
        <v>41</v>
      </c>
    </row>
    <row r="185" spans="1:17" ht="15" customHeight="1" x14ac:dyDescent="0.25">
      <c r="A185" s="12">
        <v>18</v>
      </c>
      <c r="B185" s="151"/>
      <c r="C185" s="151"/>
      <c r="D185" s="151"/>
      <c r="E185" s="151"/>
      <c r="F185" s="151"/>
      <c r="G185" s="151"/>
      <c r="H185" s="152">
        <f t="shared" si="6"/>
        <v>0</v>
      </c>
      <c r="I185" s="151"/>
      <c r="J185" s="151"/>
      <c r="K185" s="151"/>
      <c r="L185" s="151"/>
      <c r="M185" s="152">
        <f t="shared" si="12"/>
        <v>0</v>
      </c>
      <c r="N185" s="153">
        <f t="shared" si="12"/>
        <v>0</v>
      </c>
      <c r="O185" s="153">
        <f t="shared" si="13"/>
        <v>0</v>
      </c>
      <c r="P185" s="154"/>
      <c r="Q185" s="13" t="s">
        <v>138</v>
      </c>
    </row>
    <row r="186" spans="1:17" ht="15" customHeight="1" x14ac:dyDescent="0.25">
      <c r="A186" s="12">
        <v>18</v>
      </c>
      <c r="B186" s="151"/>
      <c r="C186" s="151"/>
      <c r="D186" s="151"/>
      <c r="E186" s="151"/>
      <c r="F186" s="151"/>
      <c r="G186" s="151"/>
      <c r="H186" s="152">
        <f t="shared" si="6"/>
        <v>0</v>
      </c>
      <c r="I186" s="151"/>
      <c r="J186" s="151"/>
      <c r="K186" s="151"/>
      <c r="L186" s="151"/>
      <c r="M186" s="152">
        <f t="shared" si="12"/>
        <v>0</v>
      </c>
      <c r="N186" s="153">
        <f t="shared" si="12"/>
        <v>0</v>
      </c>
      <c r="O186" s="153">
        <f t="shared" si="13"/>
        <v>0</v>
      </c>
      <c r="P186" s="154"/>
      <c r="Q186" s="13" t="s">
        <v>20</v>
      </c>
    </row>
    <row r="187" spans="1:17" ht="15" customHeight="1" x14ac:dyDescent="0.25">
      <c r="A187" s="12">
        <v>18</v>
      </c>
      <c r="B187" s="151"/>
      <c r="C187" s="151"/>
      <c r="D187" s="151"/>
      <c r="E187" s="151"/>
      <c r="F187" s="151"/>
      <c r="G187" s="151"/>
      <c r="H187" s="152">
        <f t="shared" si="6"/>
        <v>0</v>
      </c>
      <c r="I187" s="151"/>
      <c r="J187" s="151"/>
      <c r="K187" s="151"/>
      <c r="L187" s="151"/>
      <c r="M187" s="152">
        <f t="shared" si="12"/>
        <v>0</v>
      </c>
      <c r="N187" s="153">
        <f t="shared" si="12"/>
        <v>0</v>
      </c>
      <c r="O187" s="153">
        <f t="shared" si="13"/>
        <v>0</v>
      </c>
      <c r="P187" s="154"/>
      <c r="Q187" s="13" t="s">
        <v>11</v>
      </c>
    </row>
    <row r="188" spans="1:17" ht="15" customHeight="1" x14ac:dyDescent="0.25">
      <c r="A188" s="12">
        <v>18</v>
      </c>
      <c r="B188" s="163"/>
      <c r="C188" s="163"/>
      <c r="D188" s="163"/>
      <c r="E188" s="163"/>
      <c r="F188" s="163"/>
      <c r="G188" s="163"/>
      <c r="H188" s="152">
        <f t="shared" si="6"/>
        <v>0</v>
      </c>
      <c r="I188" s="163"/>
      <c r="J188" s="163"/>
      <c r="K188" s="163"/>
      <c r="L188" s="163"/>
      <c r="M188" s="152">
        <f t="shared" si="12"/>
        <v>0</v>
      </c>
      <c r="N188" s="153">
        <f t="shared" si="12"/>
        <v>0</v>
      </c>
      <c r="O188" s="153">
        <f t="shared" si="13"/>
        <v>0</v>
      </c>
      <c r="P188" s="154"/>
      <c r="Q188" s="13" t="s">
        <v>42</v>
      </c>
    </row>
    <row r="189" spans="1:17" s="18" customFormat="1" ht="15" customHeight="1" x14ac:dyDescent="0.25">
      <c r="A189" s="12">
        <v>18</v>
      </c>
      <c r="B189" s="163"/>
      <c r="C189" s="163"/>
      <c r="D189" s="163"/>
      <c r="E189" s="163"/>
      <c r="F189" s="163"/>
      <c r="G189" s="163"/>
      <c r="H189" s="152">
        <f t="shared" si="6"/>
        <v>0</v>
      </c>
      <c r="I189" s="163"/>
      <c r="J189" s="163"/>
      <c r="K189" s="163"/>
      <c r="L189" s="163"/>
      <c r="M189" s="152">
        <f t="shared" si="12"/>
        <v>0</v>
      </c>
      <c r="N189" s="153">
        <f t="shared" si="12"/>
        <v>0</v>
      </c>
      <c r="O189" s="153">
        <f t="shared" si="13"/>
        <v>0</v>
      </c>
      <c r="P189" s="154"/>
      <c r="Q189" s="13" t="s">
        <v>61</v>
      </c>
    </row>
    <row r="190" spans="1:17" s="40" customFormat="1" ht="15" customHeight="1" x14ac:dyDescent="0.25">
      <c r="A190" s="14">
        <v>18</v>
      </c>
      <c r="B190" s="155"/>
      <c r="C190" s="155"/>
      <c r="D190" s="155"/>
      <c r="E190" s="155"/>
      <c r="F190" s="155"/>
      <c r="G190" s="155"/>
      <c r="H190" s="156">
        <f t="shared" si="6"/>
        <v>0</v>
      </c>
      <c r="I190" s="155"/>
      <c r="J190" s="155"/>
      <c r="K190" s="155"/>
      <c r="L190" s="155"/>
      <c r="M190" s="156">
        <f t="shared" si="12"/>
        <v>0</v>
      </c>
      <c r="N190" s="157">
        <f t="shared" si="12"/>
        <v>0</v>
      </c>
      <c r="O190" s="157">
        <f t="shared" si="13"/>
        <v>0</v>
      </c>
      <c r="P190" s="158"/>
      <c r="Q190" s="15" t="s">
        <v>21</v>
      </c>
    </row>
    <row r="191" spans="1:17" ht="15" customHeight="1" x14ac:dyDescent="0.25">
      <c r="A191" s="12">
        <v>519</v>
      </c>
      <c r="B191" s="151"/>
      <c r="C191" s="151"/>
      <c r="D191" s="151"/>
      <c r="E191" s="151"/>
      <c r="F191" s="151"/>
      <c r="G191" s="151"/>
      <c r="H191" s="152">
        <f t="shared" ref="H191:H200" si="14">E191+F191-G191</f>
        <v>0</v>
      </c>
      <c r="I191" s="151"/>
      <c r="J191" s="151"/>
      <c r="K191" s="151"/>
      <c r="L191" s="151"/>
      <c r="M191" s="152">
        <f t="shared" si="12"/>
        <v>0</v>
      </c>
      <c r="N191" s="153">
        <f t="shared" si="12"/>
        <v>0</v>
      </c>
      <c r="O191" s="153">
        <f t="shared" si="13"/>
        <v>0</v>
      </c>
      <c r="P191" s="154"/>
      <c r="Q191" s="13" t="s">
        <v>10</v>
      </c>
    </row>
    <row r="192" spans="1:17" ht="15" customHeight="1" x14ac:dyDescent="0.25">
      <c r="A192" s="12">
        <v>519</v>
      </c>
      <c r="B192" s="151"/>
      <c r="C192" s="151"/>
      <c r="D192" s="151"/>
      <c r="E192" s="151"/>
      <c r="F192" s="151"/>
      <c r="G192" s="151"/>
      <c r="H192" s="152">
        <f t="shared" si="14"/>
        <v>0</v>
      </c>
      <c r="I192" s="151"/>
      <c r="J192" s="151"/>
      <c r="K192" s="151"/>
      <c r="L192" s="151"/>
      <c r="M192" s="152">
        <f t="shared" si="12"/>
        <v>0</v>
      </c>
      <c r="N192" s="153">
        <f t="shared" si="12"/>
        <v>0</v>
      </c>
      <c r="O192" s="153">
        <f t="shared" si="13"/>
        <v>0</v>
      </c>
      <c r="P192" s="154"/>
      <c r="Q192" s="13" t="s">
        <v>40</v>
      </c>
    </row>
    <row r="193" spans="1:17" ht="15" customHeight="1" x14ac:dyDescent="0.25">
      <c r="A193" s="12">
        <v>519</v>
      </c>
      <c r="B193" s="151"/>
      <c r="C193" s="151"/>
      <c r="D193" s="151"/>
      <c r="E193" s="151"/>
      <c r="F193" s="151"/>
      <c r="G193" s="151"/>
      <c r="H193" s="152">
        <f t="shared" si="14"/>
        <v>0</v>
      </c>
      <c r="I193" s="151"/>
      <c r="J193" s="151"/>
      <c r="K193" s="151"/>
      <c r="L193" s="151"/>
      <c r="M193" s="152">
        <f t="shared" si="12"/>
        <v>0</v>
      </c>
      <c r="N193" s="153">
        <f t="shared" si="12"/>
        <v>0</v>
      </c>
      <c r="O193" s="153">
        <f t="shared" si="13"/>
        <v>0</v>
      </c>
      <c r="P193" s="154"/>
      <c r="Q193" s="13" t="s">
        <v>38</v>
      </c>
    </row>
    <row r="194" spans="1:17" ht="15" customHeight="1" x14ac:dyDescent="0.25">
      <c r="A194" s="12">
        <v>519</v>
      </c>
      <c r="B194" s="151"/>
      <c r="C194" s="151"/>
      <c r="D194" s="151"/>
      <c r="E194" s="151"/>
      <c r="F194" s="151"/>
      <c r="G194" s="151"/>
      <c r="H194" s="152">
        <f t="shared" si="14"/>
        <v>0</v>
      </c>
      <c r="I194" s="151"/>
      <c r="J194" s="151"/>
      <c r="K194" s="151"/>
      <c r="L194" s="151"/>
      <c r="M194" s="152">
        <f t="shared" si="12"/>
        <v>0</v>
      </c>
      <c r="N194" s="153">
        <f t="shared" si="12"/>
        <v>0</v>
      </c>
      <c r="O194" s="153">
        <f t="shared" si="13"/>
        <v>0</v>
      </c>
      <c r="P194" s="154"/>
      <c r="Q194" s="13" t="s">
        <v>41</v>
      </c>
    </row>
    <row r="195" spans="1:17" s="103" customFormat="1" ht="15" customHeight="1" x14ac:dyDescent="0.25">
      <c r="A195" s="12">
        <v>519</v>
      </c>
      <c r="B195" s="151"/>
      <c r="C195" s="151"/>
      <c r="D195" s="151"/>
      <c r="E195" s="151"/>
      <c r="F195" s="151"/>
      <c r="G195" s="151"/>
      <c r="H195" s="152">
        <f t="shared" si="14"/>
        <v>0</v>
      </c>
      <c r="I195" s="151"/>
      <c r="J195" s="151"/>
      <c r="K195" s="151"/>
      <c r="L195" s="151"/>
      <c r="M195" s="152">
        <f t="shared" si="12"/>
        <v>0</v>
      </c>
      <c r="N195" s="153">
        <f t="shared" si="12"/>
        <v>0</v>
      </c>
      <c r="O195" s="153">
        <f t="shared" si="13"/>
        <v>0</v>
      </c>
      <c r="P195" s="154"/>
      <c r="Q195" s="13" t="s">
        <v>138</v>
      </c>
    </row>
    <row r="196" spans="1:17" ht="15" customHeight="1" x14ac:dyDescent="0.25">
      <c r="A196" s="12">
        <v>519</v>
      </c>
      <c r="B196" s="151"/>
      <c r="C196" s="151"/>
      <c r="D196" s="151"/>
      <c r="E196" s="151"/>
      <c r="F196" s="151"/>
      <c r="G196" s="151"/>
      <c r="H196" s="152">
        <f t="shared" si="14"/>
        <v>0</v>
      </c>
      <c r="I196" s="151"/>
      <c r="J196" s="151"/>
      <c r="K196" s="151"/>
      <c r="L196" s="151"/>
      <c r="M196" s="152">
        <f t="shared" si="12"/>
        <v>0</v>
      </c>
      <c r="N196" s="153">
        <f t="shared" si="12"/>
        <v>0</v>
      </c>
      <c r="O196" s="153">
        <f t="shared" si="13"/>
        <v>0</v>
      </c>
      <c r="P196" s="154"/>
      <c r="Q196" s="13" t="s">
        <v>20</v>
      </c>
    </row>
    <row r="197" spans="1:17" ht="15" customHeight="1" x14ac:dyDescent="0.25">
      <c r="A197" s="12">
        <v>519</v>
      </c>
      <c r="B197" s="151"/>
      <c r="C197" s="151"/>
      <c r="D197" s="151"/>
      <c r="E197" s="151"/>
      <c r="F197" s="151"/>
      <c r="G197" s="151"/>
      <c r="H197" s="152">
        <f t="shared" si="14"/>
        <v>0</v>
      </c>
      <c r="I197" s="151"/>
      <c r="J197" s="151"/>
      <c r="K197" s="151"/>
      <c r="L197" s="151"/>
      <c r="M197" s="152">
        <f t="shared" si="12"/>
        <v>0</v>
      </c>
      <c r="N197" s="153">
        <f t="shared" si="12"/>
        <v>0</v>
      </c>
      <c r="O197" s="153">
        <f t="shared" si="13"/>
        <v>0</v>
      </c>
      <c r="P197" s="154"/>
      <c r="Q197" s="13" t="s">
        <v>11</v>
      </c>
    </row>
    <row r="198" spans="1:17" ht="15" customHeight="1" x14ac:dyDescent="0.25">
      <c r="A198" s="12">
        <v>519</v>
      </c>
      <c r="B198" s="163"/>
      <c r="C198" s="163"/>
      <c r="D198" s="163"/>
      <c r="E198" s="163"/>
      <c r="F198" s="163"/>
      <c r="G198" s="163"/>
      <c r="H198" s="152">
        <f t="shared" si="14"/>
        <v>0</v>
      </c>
      <c r="I198" s="163"/>
      <c r="J198" s="163"/>
      <c r="K198" s="163"/>
      <c r="L198" s="163"/>
      <c r="M198" s="152">
        <f t="shared" si="12"/>
        <v>0</v>
      </c>
      <c r="N198" s="153">
        <f t="shared" si="12"/>
        <v>0</v>
      </c>
      <c r="O198" s="153">
        <f t="shared" si="13"/>
        <v>0</v>
      </c>
      <c r="P198" s="154"/>
      <c r="Q198" s="13" t="s">
        <v>42</v>
      </c>
    </row>
    <row r="199" spans="1:17" ht="15" customHeight="1" x14ac:dyDescent="0.25">
      <c r="A199" s="12">
        <v>519</v>
      </c>
      <c r="B199" s="163"/>
      <c r="C199" s="163"/>
      <c r="D199" s="163"/>
      <c r="E199" s="163"/>
      <c r="F199" s="163"/>
      <c r="G199" s="163"/>
      <c r="H199" s="152">
        <f t="shared" si="14"/>
        <v>0</v>
      </c>
      <c r="I199" s="163"/>
      <c r="J199" s="163"/>
      <c r="K199" s="163"/>
      <c r="L199" s="163"/>
      <c r="M199" s="152">
        <f t="shared" si="12"/>
        <v>0</v>
      </c>
      <c r="N199" s="153">
        <f t="shared" si="12"/>
        <v>0</v>
      </c>
      <c r="O199" s="153">
        <f t="shared" si="13"/>
        <v>0</v>
      </c>
      <c r="P199" s="154"/>
      <c r="Q199" s="13" t="s">
        <v>61</v>
      </c>
    </row>
    <row r="200" spans="1:17" ht="15" customHeight="1" thickBot="1" x14ac:dyDescent="0.3">
      <c r="A200" s="12">
        <v>519</v>
      </c>
      <c r="B200" s="151"/>
      <c r="C200" s="151"/>
      <c r="D200" s="151"/>
      <c r="E200" s="151"/>
      <c r="F200" s="151"/>
      <c r="G200" s="151"/>
      <c r="H200" s="152">
        <f t="shared" si="14"/>
        <v>0</v>
      </c>
      <c r="I200" s="151"/>
      <c r="J200" s="151"/>
      <c r="K200" s="151"/>
      <c r="L200" s="151"/>
      <c r="M200" s="152">
        <f t="shared" si="12"/>
        <v>0</v>
      </c>
      <c r="N200" s="153">
        <f t="shared" si="12"/>
        <v>0</v>
      </c>
      <c r="O200" s="153">
        <f t="shared" si="13"/>
        <v>0</v>
      </c>
      <c r="P200" s="154"/>
      <c r="Q200" s="13" t="s">
        <v>21</v>
      </c>
    </row>
    <row r="201" spans="1:17" ht="21" customHeight="1" thickBot="1" x14ac:dyDescent="0.3">
      <c r="A201" s="106" t="s">
        <v>0</v>
      </c>
      <c r="B201" s="7">
        <f t="shared" ref="B201:L201" si="15">SUM(B11:B200)</f>
        <v>0</v>
      </c>
      <c r="C201" s="7">
        <f t="shared" si="15"/>
        <v>0</v>
      </c>
      <c r="D201" s="7">
        <f>SUM(D11:D200)</f>
        <v>0</v>
      </c>
      <c r="E201" s="7">
        <f>SUM(E11:E200)</f>
        <v>0</v>
      </c>
      <c r="F201" s="7">
        <f t="shared" si="15"/>
        <v>0</v>
      </c>
      <c r="G201" s="7">
        <f t="shared" si="15"/>
        <v>0</v>
      </c>
      <c r="H201" s="7">
        <f>SUM(H11:H200)</f>
        <v>0</v>
      </c>
      <c r="I201" s="7">
        <f t="shared" si="15"/>
        <v>0</v>
      </c>
      <c r="J201" s="7">
        <f t="shared" si="15"/>
        <v>0</v>
      </c>
      <c r="K201" s="7">
        <f t="shared" si="15"/>
        <v>0</v>
      </c>
      <c r="L201" s="7">
        <f t="shared" si="15"/>
        <v>0</v>
      </c>
      <c r="M201" s="7">
        <f>SUM(M11:M200)</f>
        <v>0</v>
      </c>
      <c r="N201" s="7">
        <f>SUM(N11:N200)</f>
        <v>0</v>
      </c>
      <c r="O201" s="7">
        <f>SUM(O11:O200)</f>
        <v>0</v>
      </c>
      <c r="P201" s="7">
        <f>SUM(P11:P200)</f>
        <v>0</v>
      </c>
      <c r="Q201" s="83"/>
    </row>
    <row r="202" spans="1:17" ht="7.5" customHeight="1" x14ac:dyDescent="0.25">
      <c r="B202" s="42"/>
      <c r="C202" s="42"/>
      <c r="D202" s="42"/>
      <c r="E202" s="42"/>
      <c r="F202" s="42"/>
      <c r="G202" s="42"/>
      <c r="H202" s="42"/>
      <c r="I202" s="42"/>
      <c r="J202" s="42"/>
      <c r="K202" s="42"/>
      <c r="L202" s="42"/>
      <c r="M202" s="42"/>
      <c r="N202" s="42"/>
      <c r="O202" s="42"/>
      <c r="P202" s="42"/>
      <c r="Q202" s="42"/>
    </row>
    <row r="203" spans="1:17" x14ac:dyDescent="0.25">
      <c r="A203" s="189" t="s">
        <v>157</v>
      </c>
      <c r="B203" s="189"/>
      <c r="C203" s="189"/>
      <c r="D203" s="189"/>
      <c r="E203" s="189"/>
      <c r="F203" s="189"/>
      <c r="G203" s="189"/>
      <c r="H203" s="189"/>
      <c r="I203" s="189"/>
      <c r="J203" s="189"/>
      <c r="K203" s="189"/>
      <c r="L203" s="189"/>
      <c r="M203" s="189"/>
      <c r="N203" s="189"/>
      <c r="O203" s="189"/>
      <c r="P203" s="189"/>
      <c r="Q203" s="189"/>
    </row>
    <row r="204" spans="1:17" x14ac:dyDescent="0.25">
      <c r="A204" s="189" t="s">
        <v>172</v>
      </c>
      <c r="B204" s="189"/>
      <c r="C204" s="189"/>
      <c r="D204" s="189"/>
      <c r="E204" s="189"/>
      <c r="F204" s="189"/>
      <c r="G204" s="189"/>
      <c r="H204" s="189"/>
      <c r="I204" s="189"/>
      <c r="J204" s="189"/>
      <c r="K204" s="189"/>
      <c r="L204" s="189"/>
      <c r="M204" s="189"/>
      <c r="N204" s="189"/>
      <c r="O204" s="189"/>
      <c r="P204" s="189"/>
      <c r="Q204" s="189"/>
    </row>
  </sheetData>
  <mergeCells count="23">
    <mergeCell ref="A204:Q204"/>
    <mergeCell ref="A203:Q203"/>
    <mergeCell ref="A3:Q3"/>
    <mergeCell ref="A4:Q4"/>
    <mergeCell ref="A7:A9"/>
    <mergeCell ref="M8:N8"/>
    <mergeCell ref="O7:O9"/>
    <mergeCell ref="Q7:Q9"/>
    <mergeCell ref="I7:N7"/>
    <mergeCell ref="K8:L8"/>
    <mergeCell ref="I8:J8"/>
    <mergeCell ref="P8:P9"/>
    <mergeCell ref="B7:B9"/>
    <mergeCell ref="E7:H7"/>
    <mergeCell ref="H8:H9"/>
    <mergeCell ref="F8:G8"/>
    <mergeCell ref="O1:P1"/>
    <mergeCell ref="E8:E9"/>
    <mergeCell ref="C7:C9"/>
    <mergeCell ref="D7:D9"/>
    <mergeCell ref="G1:M1"/>
    <mergeCell ref="D2:H2"/>
    <mergeCell ref="B2:C2"/>
  </mergeCells>
  <phoneticPr fontId="0" type="noConversion"/>
  <dataValidations count="1">
    <dataValidation type="decimal" operator="greaterThanOrEqual" allowBlank="1" showInputMessage="1" showErrorMessage="1" sqref="I200:L200 I30:L30 I85:L85 I60:L67 I35:L35 B70:G80 I20:L27 I175:L175 I160:L167 I115:L115 B200:G200 B170:G170 I170:L170 B110:G110 I110:L110 I190:L197 B190:G197 B181:G187 I181:L187 B175:G175 B160:G167 I151:L157 B151:G157 B145:G145 I145:L145 B135:G135 I135:L135 B125:G125 I125:L125 B115:G115 I101:L107 B101:G107 B95:G95 I95:L95 B85:G85 B11:G17 B60:G67 I51:L57 B51:G57 B45:G45 I45:L45 B35:G35 I70:L80 I11:L17 B20:G27 B30:G30" xr:uid="{00000000-0002-0000-0000-000000000000}">
      <formula1>0</formula1>
    </dataValidation>
  </dataValidations>
  <hyperlinks>
    <hyperlink ref="D2" r:id="rId1" xr:uid="{1E3C9AD7-1B24-42B7-B825-0320D4DE9544}"/>
  </hyperlinks>
  <printOptions horizontalCentered="1" gridLines="1"/>
  <pageMargins left="0.19685039370078741" right="0.19685039370078741" top="0.59055118110236227" bottom="0.35433070866141736" header="0.15748031496062992" footer="0.11811023622047245"/>
  <pageSetup paperSize="9" scale="59" fitToHeight="0" orientation="landscape" r:id="rId2"/>
  <headerFooter alignWithMargins="0">
    <oddHeader xml:space="preserve">&amp;R
</oddHeader>
  </headerFooter>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2"/>
  <dimension ref="A1:W73"/>
  <sheetViews>
    <sheetView showGridLines="0" zoomScale="120" zoomScaleNormal="120" zoomScaleSheetLayoutView="50" workbookViewId="0">
      <pane xSplit="3" ySplit="6" topLeftCell="Q7" activePane="bottomRight" state="frozen"/>
      <selection pane="topRight" activeCell="D1" sqref="D1"/>
      <selection pane="bottomLeft" activeCell="A8" sqref="A8"/>
      <selection pane="bottomRight" activeCell="U1" sqref="U1:V1"/>
    </sheetView>
  </sheetViews>
  <sheetFormatPr baseColWidth="10" defaultColWidth="11.453125" defaultRowHeight="12.5" x14ac:dyDescent="0.25"/>
  <cols>
    <col min="1" max="1" width="8" style="26" customWidth="1"/>
    <col min="2" max="2" width="53.26953125" style="26" customWidth="1"/>
    <col min="3" max="3" width="7.453125" style="33" customWidth="1"/>
    <col min="4" max="11" width="17" style="26" customWidth="1"/>
    <col min="12" max="16" width="12.7265625" style="26" customWidth="1"/>
    <col min="17" max="17" width="14" style="26" customWidth="1"/>
    <col min="18" max="20" width="13.26953125" style="26" bestFit="1" customWidth="1"/>
    <col min="21" max="21" width="12.26953125" style="26" bestFit="1" customWidth="1"/>
    <col min="22" max="22" width="11.54296875" style="26" bestFit="1" customWidth="1"/>
    <col min="23" max="23" width="12.26953125" style="26" bestFit="1" customWidth="1"/>
    <col min="24" max="16384" width="11.453125" style="26"/>
  </cols>
  <sheetData>
    <row r="1" spans="1:23" ht="33" customHeight="1" x14ac:dyDescent="0.25">
      <c r="A1" s="114" t="str" cm="1">
        <f t="array" ref="A1">[1]!_nom</f>
        <v>TEXTAREA_</v>
      </c>
      <c r="B1" s="186" t="s">
        <v>136</v>
      </c>
      <c r="C1" s="186"/>
      <c r="D1" s="186"/>
      <c r="E1" s="186"/>
      <c r="F1" s="186"/>
      <c r="G1" s="186"/>
      <c r="H1" s="186"/>
      <c r="I1" s="186"/>
      <c r="J1" s="186"/>
      <c r="K1" s="186"/>
      <c r="L1" s="186"/>
      <c r="M1" s="186"/>
      <c r="N1" s="186"/>
      <c r="O1" s="186"/>
      <c r="P1" s="186"/>
      <c r="Q1" s="186"/>
      <c r="R1" s="186"/>
      <c r="S1" s="186"/>
      <c r="T1" s="186"/>
      <c r="U1" s="213" t="s">
        <v>146</v>
      </c>
      <c r="V1" s="213"/>
      <c r="W1" s="115" t="s">
        <v>177</v>
      </c>
    </row>
    <row r="2" spans="1:23" ht="16.5" customHeight="1" thickBot="1" x14ac:dyDescent="0.3">
      <c r="A2" s="38"/>
      <c r="B2" s="27"/>
      <c r="D2" s="27"/>
      <c r="E2" s="27"/>
      <c r="F2" s="27"/>
      <c r="G2" s="27"/>
      <c r="H2" s="27"/>
      <c r="I2" s="27"/>
      <c r="J2" s="27"/>
      <c r="K2" s="27"/>
      <c r="L2" s="27"/>
      <c r="M2" s="27"/>
      <c r="N2" s="27"/>
      <c r="O2" s="27"/>
      <c r="P2" s="27"/>
      <c r="Q2" s="28"/>
    </row>
    <row r="3" spans="1:23" s="1" customFormat="1" ht="15" customHeight="1" x14ac:dyDescent="0.25">
      <c r="A3" s="191" t="s">
        <v>22</v>
      </c>
      <c r="B3" s="209" t="s">
        <v>30</v>
      </c>
      <c r="C3" s="210"/>
      <c r="D3" s="195" t="s">
        <v>23</v>
      </c>
      <c r="E3" s="184" t="s">
        <v>160</v>
      </c>
      <c r="F3" s="184" t="s">
        <v>175</v>
      </c>
      <c r="G3" s="198" t="s">
        <v>170</v>
      </c>
      <c r="H3" s="199"/>
      <c r="I3" s="199"/>
      <c r="J3" s="200"/>
      <c r="K3" s="198" t="s">
        <v>29</v>
      </c>
      <c r="L3" s="199"/>
      <c r="M3" s="199"/>
      <c r="N3" s="199"/>
      <c r="O3" s="199"/>
      <c r="P3" s="200"/>
      <c r="Q3" s="195" t="s">
        <v>167</v>
      </c>
      <c r="R3" s="215" t="s">
        <v>110</v>
      </c>
      <c r="S3" s="215"/>
      <c r="T3" s="215"/>
      <c r="U3" s="215"/>
      <c r="V3" s="195" t="s">
        <v>111</v>
      </c>
      <c r="W3" s="196" t="s">
        <v>112</v>
      </c>
    </row>
    <row r="4" spans="1:23" s="1" customFormat="1" ht="24.75" customHeight="1" x14ac:dyDescent="0.25">
      <c r="A4" s="192"/>
      <c r="B4" s="211"/>
      <c r="C4" s="212"/>
      <c r="D4" s="183"/>
      <c r="E4" s="185"/>
      <c r="F4" s="185"/>
      <c r="G4" s="182" t="s">
        <v>24</v>
      </c>
      <c r="H4" s="193" t="s">
        <v>25</v>
      </c>
      <c r="I4" s="194"/>
      <c r="J4" s="182" t="s">
        <v>27</v>
      </c>
      <c r="K4" s="193" t="s">
        <v>24</v>
      </c>
      <c r="L4" s="194"/>
      <c r="M4" s="193" t="s">
        <v>25</v>
      </c>
      <c r="N4" s="194"/>
      <c r="O4" s="193" t="s">
        <v>27</v>
      </c>
      <c r="P4" s="194"/>
      <c r="Q4" s="183"/>
      <c r="R4" s="216"/>
      <c r="S4" s="216"/>
      <c r="T4" s="216"/>
      <c r="U4" s="216"/>
      <c r="V4" s="214"/>
      <c r="W4" s="197"/>
    </row>
    <row r="5" spans="1:23" s="1" customFormat="1" ht="96" customHeight="1" x14ac:dyDescent="0.25">
      <c r="A5" s="192"/>
      <c r="B5" s="211"/>
      <c r="C5" s="212"/>
      <c r="D5" s="183"/>
      <c r="E5" s="185"/>
      <c r="F5" s="185"/>
      <c r="G5" s="183"/>
      <c r="H5" s="128" t="s">
        <v>26</v>
      </c>
      <c r="I5" s="128" t="s">
        <v>31</v>
      </c>
      <c r="J5" s="183"/>
      <c r="K5" s="127" t="s">
        <v>1</v>
      </c>
      <c r="L5" s="127" t="s">
        <v>18</v>
      </c>
      <c r="M5" s="127" t="s">
        <v>1</v>
      </c>
      <c r="N5" s="127" t="s">
        <v>18</v>
      </c>
      <c r="O5" s="127" t="s">
        <v>1</v>
      </c>
      <c r="P5" s="127" t="s">
        <v>18</v>
      </c>
      <c r="Q5" s="183"/>
      <c r="R5" s="127" t="s">
        <v>106</v>
      </c>
      <c r="S5" s="127" t="s">
        <v>107</v>
      </c>
      <c r="T5" s="127" t="s">
        <v>108</v>
      </c>
      <c r="U5" s="127" t="s">
        <v>109</v>
      </c>
      <c r="V5" s="214"/>
      <c r="W5" s="197"/>
    </row>
    <row r="6" spans="1:23" s="2" customFormat="1" ht="23.5" thickBot="1" x14ac:dyDescent="0.3">
      <c r="A6" s="85">
        <v>1</v>
      </c>
      <c r="B6" s="207">
        <v>2</v>
      </c>
      <c r="C6" s="208"/>
      <c r="D6" s="86">
        <v>3</v>
      </c>
      <c r="E6" s="150">
        <v>4</v>
      </c>
      <c r="F6" s="150">
        <v>5</v>
      </c>
      <c r="G6" s="86">
        <v>6</v>
      </c>
      <c r="H6" s="86">
        <v>7</v>
      </c>
      <c r="I6" s="86">
        <v>8</v>
      </c>
      <c r="J6" s="86" t="s">
        <v>161</v>
      </c>
      <c r="K6" s="86">
        <v>10</v>
      </c>
      <c r="L6" s="86">
        <v>11</v>
      </c>
      <c r="M6" s="86">
        <v>12</v>
      </c>
      <c r="N6" s="86">
        <v>13</v>
      </c>
      <c r="O6" s="86">
        <v>14</v>
      </c>
      <c r="P6" s="86">
        <v>15</v>
      </c>
      <c r="Q6" s="149" t="s">
        <v>174</v>
      </c>
      <c r="R6" s="86">
        <v>17</v>
      </c>
      <c r="S6" s="86">
        <v>18</v>
      </c>
      <c r="T6" s="86">
        <v>19</v>
      </c>
      <c r="U6" s="86">
        <v>20</v>
      </c>
      <c r="V6" s="86">
        <v>21</v>
      </c>
      <c r="W6" s="87">
        <v>22</v>
      </c>
    </row>
    <row r="7" spans="1:23" x14ac:dyDescent="0.25">
      <c r="A7" s="29"/>
      <c r="B7" s="3" t="s">
        <v>2</v>
      </c>
      <c r="C7" s="4"/>
      <c r="D7" s="144"/>
      <c r="E7" s="30"/>
      <c r="F7" s="30"/>
      <c r="G7" s="30"/>
      <c r="H7" s="30"/>
      <c r="I7" s="30"/>
      <c r="J7" s="30"/>
      <c r="K7" s="30"/>
      <c r="L7" s="30"/>
      <c r="M7" s="30"/>
      <c r="N7" s="30"/>
      <c r="O7" s="30"/>
      <c r="P7" s="30"/>
      <c r="Q7" s="30"/>
      <c r="R7" s="30"/>
      <c r="S7" s="30"/>
      <c r="T7" s="30"/>
      <c r="U7" s="30"/>
      <c r="V7" s="30"/>
      <c r="W7" s="31"/>
    </row>
    <row r="8" spans="1:23" ht="15" customHeight="1" x14ac:dyDescent="0.25">
      <c r="A8" s="105">
        <v>162</v>
      </c>
      <c r="B8" s="35" t="s">
        <v>32</v>
      </c>
      <c r="D8" s="5">
        <f>SUM('8.1 Détail des emprunts'!B11:B20)</f>
        <v>0</v>
      </c>
      <c r="E8" s="5">
        <f>SUM('8.1 Détail des emprunts'!C11:C20)</f>
        <v>0</v>
      </c>
      <c r="F8" s="5">
        <f>SUM('8.1 Détail des emprunts'!D11:D20)</f>
        <v>0</v>
      </c>
      <c r="G8" s="5">
        <f>SUM('8.1 Détail des emprunts'!E11:E20)</f>
        <v>0</v>
      </c>
      <c r="H8" s="5">
        <f>SUM('8.1 Détail des emprunts'!F11:F20)</f>
        <v>0</v>
      </c>
      <c r="I8" s="5">
        <f>SUM('8.1 Détail des emprunts'!G11:G20)</f>
        <v>0</v>
      </c>
      <c r="J8" s="5">
        <f t="shared" ref="J8:J27" si="0">G8+H8-I8</f>
        <v>0</v>
      </c>
      <c r="K8" s="5">
        <f>SUM('8.1 Détail des emprunts'!I11:I20)</f>
        <v>0</v>
      </c>
      <c r="L8" s="5">
        <f>SUM('8.1 Détail des emprunts'!J11:J20)</f>
        <v>0</v>
      </c>
      <c r="M8" s="5">
        <f>SUM('8.1 Détail des emprunts'!K11:K20)</f>
        <v>0</v>
      </c>
      <c r="N8" s="5">
        <f>SUM('8.1 Détail des emprunts'!L11:L20)</f>
        <v>0</v>
      </c>
      <c r="O8" s="5">
        <f>SUM('8.1 Détail des emprunts'!M11:M20)</f>
        <v>0</v>
      </c>
      <c r="P8" s="5">
        <f>SUM('8.1 Détail des emprunts'!N11:N20)</f>
        <v>0</v>
      </c>
      <c r="Q8" s="5">
        <f>J8-O8-P8</f>
        <v>0</v>
      </c>
      <c r="R8" s="163"/>
      <c r="S8" s="163"/>
      <c r="T8" s="163"/>
      <c r="U8" s="163"/>
      <c r="V8" s="163"/>
      <c r="W8" s="165">
        <f>SUM('8.1 Détail des emprunts'!P11:P20)</f>
        <v>0</v>
      </c>
    </row>
    <row r="9" spans="1:23" ht="15" customHeight="1" x14ac:dyDescent="0.25">
      <c r="A9" s="105">
        <v>163</v>
      </c>
      <c r="B9" s="35" t="s">
        <v>104</v>
      </c>
      <c r="C9" s="34"/>
      <c r="D9" s="5">
        <f>SUM('8.1 Détail des emprunts'!B21:B30)</f>
        <v>0</v>
      </c>
      <c r="E9" s="5">
        <f>SUM('8.1 Détail des emprunts'!C21:C30)</f>
        <v>0</v>
      </c>
      <c r="F9" s="5">
        <f>SUM('8.1 Détail des emprunts'!D21:D30)</f>
        <v>0</v>
      </c>
      <c r="G9" s="5">
        <f>SUM('8.1 Détail des emprunts'!E21:E30)</f>
        <v>0</v>
      </c>
      <c r="H9" s="5">
        <f>SUM('8.1 Détail des emprunts'!F21:F30)</f>
        <v>0</v>
      </c>
      <c r="I9" s="5">
        <f>SUM('8.1 Détail des emprunts'!G21:G30)</f>
        <v>0</v>
      </c>
      <c r="J9" s="5">
        <f t="shared" si="0"/>
        <v>0</v>
      </c>
      <c r="K9" s="5">
        <f>SUM('8.1 Détail des emprunts'!I21:I30)</f>
        <v>0</v>
      </c>
      <c r="L9" s="5">
        <f>SUM('8.1 Détail des emprunts'!J21:J30)</f>
        <v>0</v>
      </c>
      <c r="M9" s="5">
        <f>SUM('8.1 Détail des emprunts'!K21:K30)</f>
        <v>0</v>
      </c>
      <c r="N9" s="5">
        <f>SUM('8.1 Détail des emprunts'!L21:L30)</f>
        <v>0</v>
      </c>
      <c r="O9" s="5">
        <f>SUM('8.1 Détail des emprunts'!M21:M30)</f>
        <v>0</v>
      </c>
      <c r="P9" s="5">
        <f>SUM('8.1 Détail des emprunts'!N21:N30)</f>
        <v>0</v>
      </c>
      <c r="Q9" s="5">
        <f t="shared" ref="Q9:Q27" si="1">J9-O9-P9</f>
        <v>0</v>
      </c>
      <c r="R9" s="163"/>
      <c r="S9" s="163"/>
      <c r="T9" s="163"/>
      <c r="U9" s="163"/>
      <c r="V9" s="163"/>
      <c r="W9" s="165">
        <f>SUM('8.1 Détail des emprunts'!P21:P30)</f>
        <v>0</v>
      </c>
    </row>
    <row r="10" spans="1:23" ht="15" customHeight="1" x14ac:dyDescent="0.25">
      <c r="A10" s="104">
        <v>164</v>
      </c>
      <c r="B10" s="35" t="s">
        <v>43</v>
      </c>
      <c r="C10" s="34"/>
      <c r="D10" s="5">
        <f>SUM(D11+D12+D13+D14)</f>
        <v>0</v>
      </c>
      <c r="E10" s="5">
        <f t="shared" ref="E10:F10" si="2">SUM(E11+E12+E13+E14)</f>
        <v>0</v>
      </c>
      <c r="F10" s="5">
        <f t="shared" si="2"/>
        <v>0</v>
      </c>
      <c r="G10" s="5">
        <f>SUM(G11+G12+G13+G14)</f>
        <v>0</v>
      </c>
      <c r="H10" s="5">
        <f>SUM(H11+H12+H13+H14)</f>
        <v>0</v>
      </c>
      <c r="I10" s="5">
        <f>SUM(I11+I12+I13+I14)</f>
        <v>0</v>
      </c>
      <c r="J10" s="5">
        <f t="shared" si="0"/>
        <v>0</v>
      </c>
      <c r="K10" s="5">
        <f>SUM(K11+K12+K13+K14)</f>
        <v>0</v>
      </c>
      <c r="L10" s="5">
        <f>SUM(L11+L12+L13+L14)</f>
        <v>0</v>
      </c>
      <c r="M10" s="5">
        <f t="shared" ref="M10:O10" si="3">SUM(M11+M12+M13+M14)</f>
        <v>0</v>
      </c>
      <c r="N10" s="5">
        <f>SUM(N11+N12+N13+N14)</f>
        <v>0</v>
      </c>
      <c r="O10" s="5">
        <f t="shared" si="3"/>
        <v>0</v>
      </c>
      <c r="P10" s="5">
        <f>SUM(P11+P12+P13+P14)</f>
        <v>0</v>
      </c>
      <c r="Q10" s="5">
        <f t="shared" si="1"/>
        <v>0</v>
      </c>
      <c r="R10" s="5">
        <f t="shared" ref="R10:V10" si="4">SUM(R11+R12+R13+R14)</f>
        <v>0</v>
      </c>
      <c r="S10" s="5">
        <f t="shared" si="4"/>
        <v>0</v>
      </c>
      <c r="T10" s="5">
        <f t="shared" si="4"/>
        <v>0</v>
      </c>
      <c r="U10" s="5">
        <f t="shared" si="4"/>
        <v>0</v>
      </c>
      <c r="V10" s="5">
        <f t="shared" si="4"/>
        <v>0</v>
      </c>
      <c r="W10" s="165">
        <f>SUM(W11+W12+W13+W14)</f>
        <v>0</v>
      </c>
    </row>
    <row r="11" spans="1:23" ht="15" customHeight="1" x14ac:dyDescent="0.25">
      <c r="A11" s="99">
        <v>1641</v>
      </c>
      <c r="B11" s="32" t="s">
        <v>44</v>
      </c>
      <c r="C11" s="34"/>
      <c r="D11" s="5">
        <f>SUM('8.1 Détail des emprunts'!B31:B40)</f>
        <v>0</v>
      </c>
      <c r="E11" s="5">
        <f>SUM('8.1 Détail des emprunts'!C31:C40)</f>
        <v>0</v>
      </c>
      <c r="F11" s="5">
        <f>SUM('8.1 Détail des emprunts'!D31:D40)</f>
        <v>0</v>
      </c>
      <c r="G11" s="5">
        <f>SUM('8.1 Détail des emprunts'!E31:E40)</f>
        <v>0</v>
      </c>
      <c r="H11" s="5">
        <f>SUM('8.1 Détail des emprunts'!F31:F40)</f>
        <v>0</v>
      </c>
      <c r="I11" s="5">
        <f>SUM('8.1 Détail des emprunts'!G31:G40)</f>
        <v>0</v>
      </c>
      <c r="J11" s="5">
        <f t="shared" si="0"/>
        <v>0</v>
      </c>
      <c r="K11" s="5">
        <f>SUM('8.1 Détail des emprunts'!I31:I40)</f>
        <v>0</v>
      </c>
      <c r="L11" s="5">
        <f>SUM('8.1 Détail des emprunts'!J31:J40)</f>
        <v>0</v>
      </c>
      <c r="M11" s="5">
        <f>SUM('8.1 Détail des emprunts'!K31:K40)</f>
        <v>0</v>
      </c>
      <c r="N11" s="5">
        <f>SUM('8.1 Détail des emprunts'!L31:L40)</f>
        <v>0</v>
      </c>
      <c r="O11" s="5">
        <f>SUM('8.1 Détail des emprunts'!M31:M40)</f>
        <v>0</v>
      </c>
      <c r="P11" s="5">
        <f>SUM('8.1 Détail des emprunts'!N31:N40)</f>
        <v>0</v>
      </c>
      <c r="Q11" s="5">
        <f t="shared" si="1"/>
        <v>0</v>
      </c>
      <c r="R11" s="163"/>
      <c r="S11" s="163"/>
      <c r="T11" s="163"/>
      <c r="U11" s="163"/>
      <c r="V11" s="163"/>
      <c r="W11" s="165">
        <f>SUM('8.1 Détail des emprunts'!P31:P40)</f>
        <v>0</v>
      </c>
    </row>
    <row r="12" spans="1:23" ht="15" customHeight="1" x14ac:dyDescent="0.25">
      <c r="A12" s="99">
        <v>1642</v>
      </c>
      <c r="B12" s="32" t="s">
        <v>45</v>
      </c>
      <c r="C12" s="34"/>
      <c r="D12" s="5">
        <f>SUM('8.1 Détail des emprunts'!B41:B50)</f>
        <v>0</v>
      </c>
      <c r="E12" s="5">
        <f>SUM('8.1 Détail des emprunts'!C41:C50)</f>
        <v>0</v>
      </c>
      <c r="F12" s="5">
        <f>SUM('8.1 Détail des emprunts'!D41:D50)</f>
        <v>0</v>
      </c>
      <c r="G12" s="5">
        <f>SUM('8.1 Détail des emprunts'!E41:E50)</f>
        <v>0</v>
      </c>
      <c r="H12" s="5">
        <f>SUM('8.1 Détail des emprunts'!F41:F50)</f>
        <v>0</v>
      </c>
      <c r="I12" s="5">
        <f>SUM('8.1 Détail des emprunts'!G41:G50)</f>
        <v>0</v>
      </c>
      <c r="J12" s="5">
        <f t="shared" si="0"/>
        <v>0</v>
      </c>
      <c r="K12" s="5">
        <f>SUM('8.1 Détail des emprunts'!I41:I50)</f>
        <v>0</v>
      </c>
      <c r="L12" s="5">
        <f>SUM('8.1 Détail des emprunts'!J41:J50)</f>
        <v>0</v>
      </c>
      <c r="M12" s="5">
        <f>SUM('8.1 Détail des emprunts'!K41:K50)</f>
        <v>0</v>
      </c>
      <c r="N12" s="5">
        <f>SUM('8.1 Détail des emprunts'!L41:L50)</f>
        <v>0</v>
      </c>
      <c r="O12" s="5">
        <f>SUM('8.1 Détail des emprunts'!M41:M50)</f>
        <v>0</v>
      </c>
      <c r="P12" s="5">
        <f>SUM('8.1 Détail des emprunts'!N41:N50)</f>
        <v>0</v>
      </c>
      <c r="Q12" s="5">
        <f t="shared" si="1"/>
        <v>0</v>
      </c>
      <c r="R12" s="163"/>
      <c r="S12" s="163"/>
      <c r="T12" s="163"/>
      <c r="U12" s="163"/>
      <c r="V12" s="163"/>
      <c r="W12" s="165">
        <f>SUM('8.1 Détail des emprunts'!P41:P50)</f>
        <v>0</v>
      </c>
    </row>
    <row r="13" spans="1:23" ht="15" customHeight="1" x14ac:dyDescent="0.25">
      <c r="A13" s="29">
        <v>1647</v>
      </c>
      <c r="B13" s="32" t="s">
        <v>46</v>
      </c>
      <c r="C13" s="34"/>
      <c r="D13" s="5">
        <f>SUM('8.1 Détail des emprunts'!B51:B60)</f>
        <v>0</v>
      </c>
      <c r="E13" s="5">
        <f>SUM('8.1 Détail des emprunts'!C51:C60)</f>
        <v>0</v>
      </c>
      <c r="F13" s="5">
        <f>SUM('8.1 Détail des emprunts'!D51:D60)</f>
        <v>0</v>
      </c>
      <c r="G13" s="5">
        <f>SUM('8.1 Détail des emprunts'!E51:E60)</f>
        <v>0</v>
      </c>
      <c r="H13" s="5">
        <f>SUM('8.1 Détail des emprunts'!F51:F60)</f>
        <v>0</v>
      </c>
      <c r="I13" s="5">
        <f>SUM('8.1 Détail des emprunts'!G51:G60)</f>
        <v>0</v>
      </c>
      <c r="J13" s="5">
        <f t="shared" si="0"/>
        <v>0</v>
      </c>
      <c r="K13" s="5">
        <f>SUM('8.1 Détail des emprunts'!I51:I60)</f>
        <v>0</v>
      </c>
      <c r="L13" s="5">
        <f>SUM('8.1 Détail des emprunts'!J51:J60)</f>
        <v>0</v>
      </c>
      <c r="M13" s="5">
        <f>SUM('8.1 Détail des emprunts'!K51:K60)</f>
        <v>0</v>
      </c>
      <c r="N13" s="5">
        <f>SUM('8.1 Détail des emprunts'!L51:L60)</f>
        <v>0</v>
      </c>
      <c r="O13" s="5">
        <f>SUM('8.1 Détail des emprunts'!M51:M60)</f>
        <v>0</v>
      </c>
      <c r="P13" s="5">
        <f>SUM('8.1 Détail des emprunts'!N51:N60)</f>
        <v>0</v>
      </c>
      <c r="Q13" s="5">
        <f t="shared" si="1"/>
        <v>0</v>
      </c>
      <c r="R13" s="163"/>
      <c r="S13" s="163"/>
      <c r="T13" s="163"/>
      <c r="U13" s="163"/>
      <c r="V13" s="163"/>
      <c r="W13" s="165">
        <f>SUM('8.1 Détail des emprunts'!P51:P60)</f>
        <v>0</v>
      </c>
    </row>
    <row r="14" spans="1:23" ht="15" customHeight="1" x14ac:dyDescent="0.25">
      <c r="A14" s="29">
        <v>1648</v>
      </c>
      <c r="B14" s="32" t="s">
        <v>130</v>
      </c>
      <c r="C14" s="34"/>
      <c r="D14" s="5">
        <f>SUM('8.1 Détail des emprunts'!B61:B70)</f>
        <v>0</v>
      </c>
      <c r="E14" s="5">
        <f>SUM('8.1 Détail des emprunts'!C61:C70)</f>
        <v>0</v>
      </c>
      <c r="F14" s="5">
        <f>SUM('8.1 Détail des emprunts'!D61:D70)</f>
        <v>0</v>
      </c>
      <c r="G14" s="5">
        <f>SUM('8.1 Détail des emprunts'!E61:E70)</f>
        <v>0</v>
      </c>
      <c r="H14" s="5">
        <f>SUM('8.1 Détail des emprunts'!F61:F70)</f>
        <v>0</v>
      </c>
      <c r="I14" s="5">
        <f>SUM('8.1 Détail des emprunts'!G61:G70)</f>
        <v>0</v>
      </c>
      <c r="J14" s="5">
        <f t="shared" si="0"/>
        <v>0</v>
      </c>
      <c r="K14" s="5">
        <f>SUM('8.1 Détail des emprunts'!I61:I70)</f>
        <v>0</v>
      </c>
      <c r="L14" s="5">
        <f>SUM('8.1 Détail des emprunts'!J61:J70)</f>
        <v>0</v>
      </c>
      <c r="M14" s="5">
        <f>SUM('8.1 Détail des emprunts'!K61:K70)</f>
        <v>0</v>
      </c>
      <c r="N14" s="5">
        <f>SUM('8.1 Détail des emprunts'!L61:L70)</f>
        <v>0</v>
      </c>
      <c r="O14" s="5">
        <f>SUM('8.1 Détail des emprunts'!M61:M70)</f>
        <v>0</v>
      </c>
      <c r="P14" s="5">
        <f>SUM('8.1 Détail des emprunts'!N61:N70)</f>
        <v>0</v>
      </c>
      <c r="Q14" s="5">
        <f t="shared" si="1"/>
        <v>0</v>
      </c>
      <c r="R14" s="163"/>
      <c r="S14" s="163"/>
      <c r="T14" s="163"/>
      <c r="U14" s="163"/>
      <c r="V14" s="163"/>
      <c r="W14" s="165">
        <f>SUM('8.1 Détail des emprunts'!P61:P70)</f>
        <v>0</v>
      </c>
    </row>
    <row r="15" spans="1:23" ht="15" customHeight="1" x14ac:dyDescent="0.25">
      <c r="A15" s="104">
        <v>167</v>
      </c>
      <c r="B15" s="35" t="s">
        <v>47</v>
      </c>
      <c r="C15" s="34"/>
      <c r="D15" s="5">
        <f>SUM(D16+D17+D18+D19+D20+D21+D22)</f>
        <v>0</v>
      </c>
      <c r="E15" s="5">
        <f t="shared" ref="E15:F15" si="5">SUM(E16+E17+E18+E19+E20+E21+E22)</f>
        <v>0</v>
      </c>
      <c r="F15" s="5">
        <f t="shared" si="5"/>
        <v>0</v>
      </c>
      <c r="G15" s="5">
        <f t="shared" ref="G15:P15" si="6">SUM(G16+G17+G18+G19+G20+G21+G22)</f>
        <v>0</v>
      </c>
      <c r="H15" s="5">
        <f t="shared" si="6"/>
        <v>0</v>
      </c>
      <c r="I15" s="5">
        <f t="shared" si="6"/>
        <v>0</v>
      </c>
      <c r="J15" s="5">
        <f t="shared" si="6"/>
        <v>0</v>
      </c>
      <c r="K15" s="5">
        <f t="shared" si="6"/>
        <v>0</v>
      </c>
      <c r="L15" s="5">
        <f t="shared" si="6"/>
        <v>0</v>
      </c>
      <c r="M15" s="5">
        <f t="shared" si="6"/>
        <v>0</v>
      </c>
      <c r="N15" s="5">
        <f t="shared" si="6"/>
        <v>0</v>
      </c>
      <c r="O15" s="5">
        <f t="shared" si="6"/>
        <v>0</v>
      </c>
      <c r="P15" s="5">
        <f t="shared" si="6"/>
        <v>0</v>
      </c>
      <c r="Q15" s="5">
        <f t="shared" si="1"/>
        <v>0</v>
      </c>
      <c r="R15" s="5">
        <f>SUM(R16+R17+R18+R19+R20+R21+R22)</f>
        <v>0</v>
      </c>
      <c r="S15" s="5">
        <f t="shared" ref="S15:V15" si="7">SUM(S16+S17+S18+S19+S20+S21+S22)</f>
        <v>0</v>
      </c>
      <c r="T15" s="5">
        <f t="shared" si="7"/>
        <v>0</v>
      </c>
      <c r="U15" s="5">
        <f t="shared" si="7"/>
        <v>0</v>
      </c>
      <c r="V15" s="5">
        <f t="shared" si="7"/>
        <v>0</v>
      </c>
      <c r="W15" s="165">
        <f>SUM(W16+W17+W18+W19+W20+W21+W22)</f>
        <v>0</v>
      </c>
    </row>
    <row r="16" spans="1:23" ht="15" customHeight="1" x14ac:dyDescent="0.25">
      <c r="A16" s="29">
        <v>1672</v>
      </c>
      <c r="B16" s="32" t="s">
        <v>139</v>
      </c>
      <c r="C16" s="34"/>
      <c r="D16" s="5">
        <f>SUM('8.1 Détail des emprunts'!B71:B80)</f>
        <v>0</v>
      </c>
      <c r="E16" s="5">
        <f>SUM('8.1 Détail des emprunts'!C71:C80)</f>
        <v>0</v>
      </c>
      <c r="F16" s="5">
        <f>SUM('8.1 Détail des emprunts'!D71:D80)</f>
        <v>0</v>
      </c>
      <c r="G16" s="5">
        <f>SUM('8.1 Détail des emprunts'!E71:E80)</f>
        <v>0</v>
      </c>
      <c r="H16" s="5">
        <f>SUM('8.1 Détail des emprunts'!F71:F80)</f>
        <v>0</v>
      </c>
      <c r="I16" s="5">
        <f>SUM('8.1 Détail des emprunts'!G71:G80)</f>
        <v>0</v>
      </c>
      <c r="J16" s="5">
        <f>G16+H16-I16</f>
        <v>0</v>
      </c>
      <c r="K16" s="5">
        <f>SUM('8.1 Détail des emprunts'!I71:I80)</f>
        <v>0</v>
      </c>
      <c r="L16" s="5">
        <f>SUM('8.1 Détail des emprunts'!J71:J80)</f>
        <v>0</v>
      </c>
      <c r="M16" s="5">
        <f>SUM('8.1 Détail des emprunts'!K71:K80)</f>
        <v>0</v>
      </c>
      <c r="N16" s="5">
        <f>SUM('8.1 Détail des emprunts'!L71:L80)</f>
        <v>0</v>
      </c>
      <c r="O16" s="5">
        <f>SUM('8.1 Détail des emprunts'!M71:M80)</f>
        <v>0</v>
      </c>
      <c r="P16" s="5">
        <f>SUM('8.1 Détail des emprunts'!N71:N80)</f>
        <v>0</v>
      </c>
      <c r="Q16" s="5">
        <f t="shared" si="1"/>
        <v>0</v>
      </c>
      <c r="R16" s="131"/>
      <c r="S16" s="131"/>
      <c r="T16" s="131"/>
      <c r="U16" s="131"/>
      <c r="V16" s="131"/>
      <c r="W16" s="165">
        <f>SUM('8.1 Détail des emprunts'!P71:P80)</f>
        <v>0</v>
      </c>
    </row>
    <row r="17" spans="1:23" ht="15" customHeight="1" x14ac:dyDescent="0.25">
      <c r="A17" s="99">
        <v>1673</v>
      </c>
      <c r="B17" s="32" t="s">
        <v>48</v>
      </c>
      <c r="C17" s="34"/>
      <c r="D17" s="5">
        <f>SUM('8.1 Détail des emprunts'!B81:B90)</f>
        <v>0</v>
      </c>
      <c r="E17" s="5">
        <f>SUM('8.1 Détail des emprunts'!C81:C90)</f>
        <v>0</v>
      </c>
      <c r="F17" s="5">
        <f>SUM('8.1 Détail des emprunts'!D81:D90)</f>
        <v>0</v>
      </c>
      <c r="G17" s="5">
        <f>SUM('8.1 Détail des emprunts'!E81:E90)</f>
        <v>0</v>
      </c>
      <c r="H17" s="5">
        <f>SUM('8.1 Détail des emprunts'!F81:F90)</f>
        <v>0</v>
      </c>
      <c r="I17" s="5">
        <f>SUM('8.1 Détail des emprunts'!G81:G90)</f>
        <v>0</v>
      </c>
      <c r="J17" s="5">
        <f t="shared" si="0"/>
        <v>0</v>
      </c>
      <c r="K17" s="5">
        <f>SUM('8.1 Détail des emprunts'!I81:I90)</f>
        <v>0</v>
      </c>
      <c r="L17" s="5">
        <f>SUM('8.1 Détail des emprunts'!J81:J90)</f>
        <v>0</v>
      </c>
      <c r="M17" s="5">
        <f>SUM('8.1 Détail des emprunts'!K81:K90)</f>
        <v>0</v>
      </c>
      <c r="N17" s="5">
        <f>SUM('8.1 Détail des emprunts'!L81:L90)</f>
        <v>0</v>
      </c>
      <c r="O17" s="5">
        <f>SUM('8.1 Détail des emprunts'!M81:M90)</f>
        <v>0</v>
      </c>
      <c r="P17" s="5">
        <f>SUM('8.1 Détail des emprunts'!N81:N90)</f>
        <v>0</v>
      </c>
      <c r="Q17" s="5">
        <f t="shared" si="1"/>
        <v>0</v>
      </c>
      <c r="R17" s="163"/>
      <c r="S17" s="163"/>
      <c r="T17" s="163"/>
      <c r="U17" s="163"/>
      <c r="V17" s="163"/>
      <c r="W17" s="165">
        <f>SUM('8.1 Détail des emprunts'!P81:P90)</f>
        <v>0</v>
      </c>
    </row>
    <row r="18" spans="1:23" ht="15" customHeight="1" x14ac:dyDescent="0.25">
      <c r="A18" s="99">
        <v>1674</v>
      </c>
      <c r="B18" s="32" t="s">
        <v>49</v>
      </c>
      <c r="C18" s="34"/>
      <c r="D18" s="5">
        <f>SUM('8.1 Détail des emprunts'!B91:B100)</f>
        <v>0</v>
      </c>
      <c r="E18" s="5">
        <f>SUM('8.1 Détail des emprunts'!C91:C100)</f>
        <v>0</v>
      </c>
      <c r="F18" s="5">
        <f>SUM('8.1 Détail des emprunts'!D91:D100)</f>
        <v>0</v>
      </c>
      <c r="G18" s="5">
        <f>SUM('8.1 Détail des emprunts'!E91:E100)</f>
        <v>0</v>
      </c>
      <c r="H18" s="5">
        <f>SUM('8.1 Détail des emprunts'!F91:F100)</f>
        <v>0</v>
      </c>
      <c r="I18" s="5">
        <f>SUM('8.1 Détail des emprunts'!G91:G100)</f>
        <v>0</v>
      </c>
      <c r="J18" s="5">
        <f t="shared" si="0"/>
        <v>0</v>
      </c>
      <c r="K18" s="5">
        <f>SUM('8.1 Détail des emprunts'!I91:I100)</f>
        <v>0</v>
      </c>
      <c r="L18" s="5">
        <f>SUM('8.1 Détail des emprunts'!J91:J100)</f>
        <v>0</v>
      </c>
      <c r="M18" s="5">
        <f>SUM('8.1 Détail des emprunts'!K91:K100)</f>
        <v>0</v>
      </c>
      <c r="N18" s="5">
        <f>SUM('8.1 Détail des emprunts'!L91:L100)</f>
        <v>0</v>
      </c>
      <c r="O18" s="5">
        <f>SUM('8.1 Détail des emprunts'!M91:M100)</f>
        <v>0</v>
      </c>
      <c r="P18" s="5">
        <f>SUM('8.1 Détail des emprunts'!N91:N100)</f>
        <v>0</v>
      </c>
      <c r="Q18" s="5">
        <f t="shared" si="1"/>
        <v>0</v>
      </c>
      <c r="R18" s="163"/>
      <c r="S18" s="163"/>
      <c r="T18" s="163"/>
      <c r="U18" s="163"/>
      <c r="V18" s="163"/>
      <c r="W18" s="165">
        <f>SUM('8.1 Détail des emprunts'!P91:P100)</f>
        <v>0</v>
      </c>
    </row>
    <row r="19" spans="1:23" ht="15" customHeight="1" x14ac:dyDescent="0.25">
      <c r="A19" s="29">
        <v>1675</v>
      </c>
      <c r="B19" s="32" t="s">
        <v>3</v>
      </c>
      <c r="C19" s="34"/>
      <c r="D19" s="5">
        <f>SUM('8.1 Détail des emprunts'!B101:B110)</f>
        <v>0</v>
      </c>
      <c r="E19" s="5">
        <f>SUM('8.1 Détail des emprunts'!C101:C110)</f>
        <v>0</v>
      </c>
      <c r="F19" s="5">
        <f>SUM('8.1 Détail des emprunts'!D101:D110)</f>
        <v>0</v>
      </c>
      <c r="G19" s="5">
        <f>SUM('8.1 Détail des emprunts'!E101:E110)</f>
        <v>0</v>
      </c>
      <c r="H19" s="5">
        <f>SUM('8.1 Détail des emprunts'!F101:F110)</f>
        <v>0</v>
      </c>
      <c r="I19" s="5">
        <f>SUM('8.1 Détail des emprunts'!G101:G110)</f>
        <v>0</v>
      </c>
      <c r="J19" s="5">
        <f t="shared" si="0"/>
        <v>0</v>
      </c>
      <c r="K19" s="5">
        <f>SUM('8.1 Détail des emprunts'!I101:I110)</f>
        <v>0</v>
      </c>
      <c r="L19" s="5">
        <f>SUM('8.1 Détail des emprunts'!J101:J110)</f>
        <v>0</v>
      </c>
      <c r="M19" s="5">
        <f>SUM('8.1 Détail des emprunts'!K101:K110)</f>
        <v>0</v>
      </c>
      <c r="N19" s="5">
        <f>SUM('8.1 Détail des emprunts'!L101:L110)</f>
        <v>0</v>
      </c>
      <c r="O19" s="5">
        <f>SUM('8.1 Détail des emprunts'!M101:M110)</f>
        <v>0</v>
      </c>
      <c r="P19" s="5">
        <f>SUM('8.1 Détail des emprunts'!N101:N110)</f>
        <v>0</v>
      </c>
      <c r="Q19" s="5">
        <f t="shared" si="1"/>
        <v>0</v>
      </c>
      <c r="R19" s="163"/>
      <c r="S19" s="163"/>
      <c r="T19" s="163"/>
      <c r="U19" s="163"/>
      <c r="V19" s="163"/>
      <c r="W19" s="165">
        <f>SUM('8.1 Détail des emprunts'!P101:P110)</f>
        <v>0</v>
      </c>
    </row>
    <row r="20" spans="1:23" ht="15" customHeight="1" x14ac:dyDescent="0.25">
      <c r="A20" s="99">
        <v>1676</v>
      </c>
      <c r="B20" s="32" t="s">
        <v>50</v>
      </c>
      <c r="C20" s="34"/>
      <c r="D20" s="5">
        <f>SUM('8.1 Détail des emprunts'!B111:B120)</f>
        <v>0</v>
      </c>
      <c r="E20" s="5">
        <f>SUM('8.1 Détail des emprunts'!C111:C120)</f>
        <v>0</v>
      </c>
      <c r="F20" s="5">
        <f>SUM('8.1 Détail des emprunts'!D111:D120)</f>
        <v>0</v>
      </c>
      <c r="G20" s="5">
        <f>SUM('8.1 Détail des emprunts'!E111:E120)</f>
        <v>0</v>
      </c>
      <c r="H20" s="5">
        <f>SUM('8.1 Détail des emprunts'!F111:F120)</f>
        <v>0</v>
      </c>
      <c r="I20" s="5">
        <f>SUM('8.1 Détail des emprunts'!G111:G120)</f>
        <v>0</v>
      </c>
      <c r="J20" s="5">
        <f t="shared" si="0"/>
        <v>0</v>
      </c>
      <c r="K20" s="5">
        <f>SUM('8.1 Détail des emprunts'!I111:I120)</f>
        <v>0</v>
      </c>
      <c r="L20" s="5">
        <f>SUM('8.1 Détail des emprunts'!J111:J120)</f>
        <v>0</v>
      </c>
      <c r="M20" s="5">
        <f>SUM('8.1 Détail des emprunts'!K111:K120)</f>
        <v>0</v>
      </c>
      <c r="N20" s="5">
        <f>SUM('8.1 Détail des emprunts'!L111:L120)</f>
        <v>0</v>
      </c>
      <c r="O20" s="5">
        <f>SUM('8.1 Détail des emprunts'!M111:M120)</f>
        <v>0</v>
      </c>
      <c r="P20" s="5">
        <f>SUM('8.1 Détail des emprunts'!N111:N120)</f>
        <v>0</v>
      </c>
      <c r="Q20" s="5">
        <f t="shared" si="1"/>
        <v>0</v>
      </c>
      <c r="R20" s="163"/>
      <c r="S20" s="163"/>
      <c r="T20" s="163"/>
      <c r="U20" s="163"/>
      <c r="V20" s="163"/>
      <c r="W20" s="165">
        <f>SUM('8.1 Détail des emprunts'!P111:P120)</f>
        <v>0</v>
      </c>
    </row>
    <row r="21" spans="1:23" ht="15" customHeight="1" x14ac:dyDescent="0.25">
      <c r="A21" s="99">
        <v>16781</v>
      </c>
      <c r="B21" s="32" t="s">
        <v>4</v>
      </c>
      <c r="C21" s="34"/>
      <c r="D21" s="5">
        <f>SUM('8.1 Détail des emprunts'!B131:B140)</f>
        <v>0</v>
      </c>
      <c r="E21" s="5">
        <f>SUM('8.1 Détail des emprunts'!C131:C140)</f>
        <v>0</v>
      </c>
      <c r="F21" s="5">
        <f>SUM('8.1 Détail des emprunts'!D131:D140)</f>
        <v>0</v>
      </c>
      <c r="G21" s="5">
        <f>SUM('8.1 Détail des emprunts'!E131:E140)</f>
        <v>0</v>
      </c>
      <c r="H21" s="5">
        <f>SUM('8.1 Détail des emprunts'!F131:F140)</f>
        <v>0</v>
      </c>
      <c r="I21" s="5">
        <f>SUM('8.1 Détail des emprunts'!G131:G140)</f>
        <v>0</v>
      </c>
      <c r="J21" s="5">
        <f t="shared" si="0"/>
        <v>0</v>
      </c>
      <c r="K21" s="5">
        <f>SUM('8.1 Détail des emprunts'!I131:I140)</f>
        <v>0</v>
      </c>
      <c r="L21" s="5">
        <f>SUM('8.1 Détail des emprunts'!J131:J140)</f>
        <v>0</v>
      </c>
      <c r="M21" s="5">
        <f>SUM('8.1 Détail des emprunts'!K131:K140)</f>
        <v>0</v>
      </c>
      <c r="N21" s="5">
        <f>SUM('8.1 Détail des emprunts'!L131:L140)</f>
        <v>0</v>
      </c>
      <c r="O21" s="5">
        <f>SUM('8.1 Détail des emprunts'!M131:M140)</f>
        <v>0</v>
      </c>
      <c r="P21" s="5">
        <f>SUM('8.1 Détail des emprunts'!N131:N140)</f>
        <v>0</v>
      </c>
      <c r="Q21" s="5">
        <f t="shared" si="1"/>
        <v>0</v>
      </c>
      <c r="R21" s="163"/>
      <c r="S21" s="163"/>
      <c r="T21" s="163"/>
      <c r="U21" s="163"/>
      <c r="V21" s="163"/>
      <c r="W21" s="165">
        <f>SUM('8.1 Détail des emprunts'!P131:P140)</f>
        <v>0</v>
      </c>
    </row>
    <row r="22" spans="1:23" ht="15" customHeight="1" x14ac:dyDescent="0.25">
      <c r="A22" s="99">
        <v>16788</v>
      </c>
      <c r="B22" s="32" t="s">
        <v>51</v>
      </c>
      <c r="C22" s="34"/>
      <c r="D22" s="5">
        <f>SUM('8.1 Détail des emprunts'!B141:B150)</f>
        <v>0</v>
      </c>
      <c r="E22" s="5">
        <f>SUM('8.1 Détail des emprunts'!C141:C150)</f>
        <v>0</v>
      </c>
      <c r="F22" s="5">
        <f>SUM('8.1 Détail des emprunts'!D141:D150)</f>
        <v>0</v>
      </c>
      <c r="G22" s="5">
        <f>SUM('8.1 Détail des emprunts'!E141:E150)</f>
        <v>0</v>
      </c>
      <c r="H22" s="5">
        <f>SUM('8.1 Détail des emprunts'!F141:F150)</f>
        <v>0</v>
      </c>
      <c r="I22" s="5">
        <f>SUM('8.1 Détail des emprunts'!G141:G150)</f>
        <v>0</v>
      </c>
      <c r="J22" s="5">
        <f t="shared" si="0"/>
        <v>0</v>
      </c>
      <c r="K22" s="5">
        <f>SUM('8.1 Détail des emprunts'!I141:I150)</f>
        <v>0</v>
      </c>
      <c r="L22" s="5">
        <f>SUM('8.1 Détail des emprunts'!J141:J150)</f>
        <v>0</v>
      </c>
      <c r="M22" s="5">
        <f>SUM('8.1 Détail des emprunts'!K141:K150)</f>
        <v>0</v>
      </c>
      <c r="N22" s="5">
        <f>SUM('8.1 Détail des emprunts'!L141:L150)</f>
        <v>0</v>
      </c>
      <c r="O22" s="5">
        <f>SUM('8.1 Détail des emprunts'!M141:M150)</f>
        <v>0</v>
      </c>
      <c r="P22" s="5">
        <f>SUM('8.1 Détail des emprunts'!N141:N150)</f>
        <v>0</v>
      </c>
      <c r="Q22" s="5">
        <f t="shared" si="1"/>
        <v>0</v>
      </c>
      <c r="R22" s="163"/>
      <c r="S22" s="163"/>
      <c r="T22" s="163"/>
      <c r="U22" s="163"/>
      <c r="V22" s="163"/>
      <c r="W22" s="165">
        <f>SUM('8.1 Détail des emprunts'!P141:P150)</f>
        <v>0</v>
      </c>
    </row>
    <row r="23" spans="1:23" ht="15" customHeight="1" x14ac:dyDescent="0.25">
      <c r="A23" s="104">
        <v>168</v>
      </c>
      <c r="B23" s="35" t="s">
        <v>52</v>
      </c>
      <c r="C23" s="34"/>
      <c r="D23" s="5">
        <f>SUM(D24+D25)</f>
        <v>0</v>
      </c>
      <c r="E23" s="5">
        <f t="shared" ref="E23:F23" si="8">SUM(E24+E25)</f>
        <v>0</v>
      </c>
      <c r="F23" s="5">
        <f t="shared" si="8"/>
        <v>0</v>
      </c>
      <c r="G23" s="5">
        <f>SUM(G24+G25)</f>
        <v>0</v>
      </c>
      <c r="H23" s="5">
        <f>SUM(H24+H25)</f>
        <v>0</v>
      </c>
      <c r="I23" s="5">
        <f>SUM(I24+I25)</f>
        <v>0</v>
      </c>
      <c r="J23" s="5">
        <f t="shared" si="0"/>
        <v>0</v>
      </c>
      <c r="K23" s="5">
        <f t="shared" ref="K23:P23" si="9">SUM(K24+K25)</f>
        <v>0</v>
      </c>
      <c r="L23" s="5">
        <f t="shared" si="9"/>
        <v>0</v>
      </c>
      <c r="M23" s="5">
        <f t="shared" si="9"/>
        <v>0</v>
      </c>
      <c r="N23" s="5">
        <f t="shared" si="9"/>
        <v>0</v>
      </c>
      <c r="O23" s="5">
        <f t="shared" si="9"/>
        <v>0</v>
      </c>
      <c r="P23" s="5">
        <f t="shared" si="9"/>
        <v>0</v>
      </c>
      <c r="Q23" s="5">
        <f t="shared" si="1"/>
        <v>0</v>
      </c>
      <c r="R23" s="5">
        <f t="shared" ref="R23:W23" si="10">SUM(R24+R25)</f>
        <v>0</v>
      </c>
      <c r="S23" s="5">
        <f t="shared" si="10"/>
        <v>0</v>
      </c>
      <c r="T23" s="5">
        <f t="shared" si="10"/>
        <v>0</v>
      </c>
      <c r="U23" s="5">
        <f t="shared" si="10"/>
        <v>0</v>
      </c>
      <c r="V23" s="5">
        <f t="shared" si="10"/>
        <v>0</v>
      </c>
      <c r="W23" s="165">
        <f t="shared" si="10"/>
        <v>0</v>
      </c>
    </row>
    <row r="24" spans="1:23" ht="15" customHeight="1" x14ac:dyDescent="0.25">
      <c r="A24" s="29">
        <v>1681</v>
      </c>
      <c r="B24" s="32" t="s">
        <v>6</v>
      </c>
      <c r="C24" s="34"/>
      <c r="D24" s="5">
        <f>SUM('8.1 Détail des emprunts'!B151:B160)</f>
        <v>0</v>
      </c>
      <c r="E24" s="5">
        <f>SUM('8.1 Détail des emprunts'!C151:C160)</f>
        <v>0</v>
      </c>
      <c r="F24" s="5">
        <f>SUM('8.1 Détail des emprunts'!D151:D160)</f>
        <v>0</v>
      </c>
      <c r="G24" s="5">
        <f>SUM('8.1 Détail des emprunts'!E151:E160)</f>
        <v>0</v>
      </c>
      <c r="H24" s="5">
        <f>SUM('8.1 Détail des emprunts'!F151:F160)</f>
        <v>0</v>
      </c>
      <c r="I24" s="5">
        <f>SUM('8.1 Détail des emprunts'!G151:G160)</f>
        <v>0</v>
      </c>
      <c r="J24" s="5">
        <f t="shared" si="0"/>
        <v>0</v>
      </c>
      <c r="K24" s="5">
        <f>SUM('8.1 Détail des emprunts'!I151:I160)</f>
        <v>0</v>
      </c>
      <c r="L24" s="5">
        <f>SUM('8.1 Détail des emprunts'!J151:J160)</f>
        <v>0</v>
      </c>
      <c r="M24" s="5">
        <f>SUM('8.1 Détail des emprunts'!K151:K160)</f>
        <v>0</v>
      </c>
      <c r="N24" s="5">
        <f>SUM('8.1 Détail des emprunts'!L151:L160)</f>
        <v>0</v>
      </c>
      <c r="O24" s="5">
        <f>SUM('8.1 Détail des emprunts'!M151:M160)</f>
        <v>0</v>
      </c>
      <c r="P24" s="5">
        <f>SUM('8.1 Détail des emprunts'!N151:N160)</f>
        <v>0</v>
      </c>
      <c r="Q24" s="5">
        <f t="shared" si="1"/>
        <v>0</v>
      </c>
      <c r="R24" s="163"/>
      <c r="S24" s="163"/>
      <c r="T24" s="163"/>
      <c r="U24" s="163"/>
      <c r="V24" s="163"/>
      <c r="W24" s="165">
        <f>SUM('8.1 Détail des emprunts'!P151:P160)</f>
        <v>0</v>
      </c>
    </row>
    <row r="25" spans="1:23" ht="15" customHeight="1" x14ac:dyDescent="0.25">
      <c r="A25" s="29">
        <v>1687</v>
      </c>
      <c r="B25" s="32" t="s">
        <v>7</v>
      </c>
      <c r="C25" s="34"/>
      <c r="D25" s="5">
        <f>SUM('8.1 Détail des emprunts'!B161:B170)</f>
        <v>0</v>
      </c>
      <c r="E25" s="5">
        <f>SUM('8.1 Détail des emprunts'!C161:C170)</f>
        <v>0</v>
      </c>
      <c r="F25" s="5">
        <f>SUM('8.1 Détail des emprunts'!D161:D170)</f>
        <v>0</v>
      </c>
      <c r="G25" s="5">
        <f>SUM('8.1 Détail des emprunts'!E161:E170)</f>
        <v>0</v>
      </c>
      <c r="H25" s="5">
        <f>SUM('8.1 Détail des emprunts'!F161:F170)</f>
        <v>0</v>
      </c>
      <c r="I25" s="5">
        <f>SUM('8.1 Détail des emprunts'!G161:G170)</f>
        <v>0</v>
      </c>
      <c r="J25" s="5">
        <f t="shared" si="0"/>
        <v>0</v>
      </c>
      <c r="K25" s="5">
        <f>SUM('8.1 Détail des emprunts'!I161:I170)</f>
        <v>0</v>
      </c>
      <c r="L25" s="5">
        <f>SUM('8.1 Détail des emprunts'!J161:J170)</f>
        <v>0</v>
      </c>
      <c r="M25" s="5">
        <f>SUM('8.1 Détail des emprunts'!K161:K170)</f>
        <v>0</v>
      </c>
      <c r="N25" s="5">
        <f>SUM('8.1 Détail des emprunts'!L161:L170)</f>
        <v>0</v>
      </c>
      <c r="O25" s="5">
        <f>SUM('8.1 Détail des emprunts'!M161:M170)</f>
        <v>0</v>
      </c>
      <c r="P25" s="5">
        <f>SUM('8.1 Détail des emprunts'!N161:N170)</f>
        <v>0</v>
      </c>
      <c r="Q25" s="5">
        <f t="shared" si="1"/>
        <v>0</v>
      </c>
      <c r="R25" s="163"/>
      <c r="S25" s="163"/>
      <c r="T25" s="163"/>
      <c r="U25" s="163"/>
      <c r="V25" s="163"/>
      <c r="W25" s="165">
        <f>SUM('8.1 Détail des emprunts'!P161:P170)</f>
        <v>0</v>
      </c>
    </row>
    <row r="26" spans="1:23" ht="15" customHeight="1" x14ac:dyDescent="0.25">
      <c r="A26" s="105">
        <v>17</v>
      </c>
      <c r="B26" s="35" t="s">
        <v>53</v>
      </c>
      <c r="C26" s="34"/>
      <c r="D26" s="5">
        <f>SUM('8.1 Détail des emprunts'!B171:B180)</f>
        <v>0</v>
      </c>
      <c r="E26" s="5">
        <f>SUM('8.1 Détail des emprunts'!C171:C180)</f>
        <v>0</v>
      </c>
      <c r="F26" s="5">
        <f>SUM('8.1 Détail des emprunts'!D171:D180)</f>
        <v>0</v>
      </c>
      <c r="G26" s="5">
        <f>SUM('8.1 Détail des emprunts'!E171:E180)</f>
        <v>0</v>
      </c>
      <c r="H26" s="5">
        <f>SUM('8.1 Détail des emprunts'!F171:F180)</f>
        <v>0</v>
      </c>
      <c r="I26" s="5">
        <f>SUM('8.1 Détail des emprunts'!G171:G180)</f>
        <v>0</v>
      </c>
      <c r="J26" s="5">
        <f t="shared" si="0"/>
        <v>0</v>
      </c>
      <c r="K26" s="5">
        <f>SUM('8.1 Détail des emprunts'!I171:I180)</f>
        <v>0</v>
      </c>
      <c r="L26" s="5">
        <f>SUM('8.1 Détail des emprunts'!J171:J180)</f>
        <v>0</v>
      </c>
      <c r="M26" s="5">
        <f>SUM('8.1 Détail des emprunts'!K171:K180)</f>
        <v>0</v>
      </c>
      <c r="N26" s="5">
        <f>SUM('8.1 Détail des emprunts'!L171:L180)</f>
        <v>0</v>
      </c>
      <c r="O26" s="5">
        <f>SUM('8.1 Détail des emprunts'!M171:M180)</f>
        <v>0</v>
      </c>
      <c r="P26" s="5">
        <f>SUM('8.1 Détail des emprunts'!N171:N180)</f>
        <v>0</v>
      </c>
      <c r="Q26" s="5">
        <f t="shared" si="1"/>
        <v>0</v>
      </c>
      <c r="R26" s="163"/>
      <c r="S26" s="163"/>
      <c r="T26" s="163"/>
      <c r="U26" s="163"/>
      <c r="V26" s="163"/>
      <c r="W26" s="165">
        <f>SUM('8.1 Détail des emprunts'!P171:P180)</f>
        <v>0</v>
      </c>
    </row>
    <row r="27" spans="1:23" ht="15" customHeight="1" thickBot="1" x14ac:dyDescent="0.3">
      <c r="A27" s="105">
        <v>18</v>
      </c>
      <c r="B27" s="219" t="s">
        <v>54</v>
      </c>
      <c r="C27" s="220"/>
      <c r="D27" s="5">
        <f>SUM('8.1 Détail des emprunts'!B181:B190)</f>
        <v>0</v>
      </c>
      <c r="E27" s="5">
        <f>SUM('8.1 Détail des emprunts'!C181:C190)</f>
        <v>0</v>
      </c>
      <c r="F27" s="5">
        <f>SUM('8.1 Détail des emprunts'!D181:D190)</f>
        <v>0</v>
      </c>
      <c r="G27" s="5">
        <f>SUM('8.1 Détail des emprunts'!E181:E190)</f>
        <v>0</v>
      </c>
      <c r="H27" s="5">
        <f>SUM('8.1 Détail des emprunts'!F181:F190)</f>
        <v>0</v>
      </c>
      <c r="I27" s="5">
        <f>SUM('8.1 Détail des emprunts'!G181:G190)</f>
        <v>0</v>
      </c>
      <c r="J27" s="5">
        <f t="shared" si="0"/>
        <v>0</v>
      </c>
      <c r="K27" s="5">
        <f>SUM('8.1 Détail des emprunts'!I181:I190)</f>
        <v>0</v>
      </c>
      <c r="L27" s="5">
        <f>SUM('8.1 Détail des emprunts'!J181:J190)</f>
        <v>0</v>
      </c>
      <c r="M27" s="5">
        <f>SUM('8.1 Détail des emprunts'!K181:K190)</f>
        <v>0</v>
      </c>
      <c r="N27" s="5">
        <f>SUM('8.1 Détail des emprunts'!L181:L190)</f>
        <v>0</v>
      </c>
      <c r="O27" s="5">
        <f>SUM('8.1 Détail des emprunts'!M181:M190)</f>
        <v>0</v>
      </c>
      <c r="P27" s="5">
        <f>SUM('8.1 Détail des emprunts'!N181:N190)</f>
        <v>0</v>
      </c>
      <c r="Q27" s="5">
        <f t="shared" si="1"/>
        <v>0</v>
      </c>
      <c r="R27" s="163"/>
      <c r="S27" s="163"/>
      <c r="T27" s="163"/>
      <c r="U27" s="163"/>
      <c r="V27" s="163"/>
      <c r="W27" s="165">
        <f>SUM('8.1 Détail des emprunts'!P181:P190)</f>
        <v>0</v>
      </c>
    </row>
    <row r="28" spans="1:23" ht="22.5" customHeight="1" thickBot="1" x14ac:dyDescent="0.3">
      <c r="A28" s="205" t="s">
        <v>55</v>
      </c>
      <c r="B28" s="206"/>
      <c r="C28" s="84" t="s">
        <v>35</v>
      </c>
      <c r="D28" s="7">
        <f t="shared" ref="D28:W28" si="11">SUM(D8+D9+D10+D15+D23+D26+D27)</f>
        <v>0</v>
      </c>
      <c r="E28" s="7">
        <f t="shared" si="11"/>
        <v>0</v>
      </c>
      <c r="F28" s="7">
        <f t="shared" si="11"/>
        <v>0</v>
      </c>
      <c r="G28" s="7">
        <f t="shared" si="11"/>
        <v>0</v>
      </c>
      <c r="H28" s="7">
        <f t="shared" si="11"/>
        <v>0</v>
      </c>
      <c r="I28" s="7">
        <f t="shared" si="11"/>
        <v>0</v>
      </c>
      <c r="J28" s="7">
        <f t="shared" si="11"/>
        <v>0</v>
      </c>
      <c r="K28" s="7">
        <f t="shared" si="11"/>
        <v>0</v>
      </c>
      <c r="L28" s="7">
        <f t="shared" si="11"/>
        <v>0</v>
      </c>
      <c r="M28" s="7">
        <f t="shared" si="11"/>
        <v>0</v>
      </c>
      <c r="N28" s="7">
        <f t="shared" si="11"/>
        <v>0</v>
      </c>
      <c r="O28" s="7">
        <f t="shared" si="11"/>
        <v>0</v>
      </c>
      <c r="P28" s="7">
        <f t="shared" si="11"/>
        <v>0</v>
      </c>
      <c r="Q28" s="7">
        <f>SUM(Q8+Q9+Q10+Q15+Q23+Q26+Q27)</f>
        <v>0</v>
      </c>
      <c r="R28" s="7">
        <f t="shared" si="11"/>
        <v>0</v>
      </c>
      <c r="S28" s="7">
        <f t="shared" si="11"/>
        <v>0</v>
      </c>
      <c r="T28" s="7">
        <f t="shared" si="11"/>
        <v>0</v>
      </c>
      <c r="U28" s="7">
        <f t="shared" si="11"/>
        <v>0</v>
      </c>
      <c r="V28" s="7">
        <f t="shared" si="11"/>
        <v>0</v>
      </c>
      <c r="W28" s="166">
        <f t="shared" si="11"/>
        <v>0</v>
      </c>
    </row>
    <row r="29" spans="1:23" ht="13.5" customHeight="1" thickBot="1" x14ac:dyDescent="0.3">
      <c r="A29" s="99">
        <v>1677</v>
      </c>
      <c r="B29" s="36" t="s">
        <v>5</v>
      </c>
      <c r="C29" s="34"/>
      <c r="D29" s="167">
        <f>SUM('8.1 Détail des emprunts'!B121:B130)</f>
        <v>0</v>
      </c>
      <c r="E29" s="167">
        <f>SUM('8.1 Détail des emprunts'!C121:C130)</f>
        <v>0</v>
      </c>
      <c r="F29" s="167">
        <f>SUM('8.1 Détail des emprunts'!D121:D130)</f>
        <v>0</v>
      </c>
      <c r="G29" s="167">
        <f>SUM('8.1 Détail des emprunts'!E121:E130)</f>
        <v>0</v>
      </c>
      <c r="H29" s="167">
        <f>SUM('8.1 Détail des emprunts'!F121:F130)</f>
        <v>0</v>
      </c>
      <c r="I29" s="167">
        <f>SUM('8.1 Détail des emprunts'!G121:G130)</f>
        <v>0</v>
      </c>
      <c r="J29" s="167">
        <f>G29+H29-I29</f>
        <v>0</v>
      </c>
      <c r="K29" s="167">
        <f>SUM('8.1 Détail des emprunts'!I121:I130)</f>
        <v>0</v>
      </c>
      <c r="L29" s="167">
        <f>SUM('8.1 Détail des emprunts'!J121:J130)</f>
        <v>0</v>
      </c>
      <c r="M29" s="167">
        <f>SUM('8.1 Détail des emprunts'!K121:K130)</f>
        <v>0</v>
      </c>
      <c r="N29" s="167">
        <f>SUM('8.1 Détail des emprunts'!L121:L130)</f>
        <v>0</v>
      </c>
      <c r="O29" s="167">
        <f>SUM('8.1 Détail des emprunts'!M121:M130)</f>
        <v>0</v>
      </c>
      <c r="P29" s="167">
        <f>SUM('8.1 Détail des emprunts'!N121:N130)</f>
        <v>0</v>
      </c>
      <c r="Q29" s="167">
        <f>J29-O29-P29</f>
        <v>0</v>
      </c>
      <c r="R29" s="168"/>
      <c r="S29" s="168"/>
      <c r="T29" s="168"/>
      <c r="U29" s="168"/>
      <c r="V29" s="168"/>
      <c r="W29" s="169">
        <f>SUM('8.1 Détail des emprunts'!P121:P130)</f>
        <v>0</v>
      </c>
    </row>
    <row r="30" spans="1:23" ht="12" customHeight="1" thickBot="1" x14ac:dyDescent="0.3">
      <c r="A30" s="29"/>
      <c r="B30" s="37" t="s">
        <v>56</v>
      </c>
      <c r="C30" s="34"/>
      <c r="D30" s="170"/>
      <c r="E30" s="170"/>
      <c r="F30" s="170"/>
      <c r="G30" s="170"/>
      <c r="H30" s="170"/>
      <c r="I30" s="170"/>
      <c r="J30" s="170"/>
      <c r="K30" s="170"/>
      <c r="L30" s="170"/>
      <c r="M30" s="170"/>
      <c r="N30" s="170"/>
      <c r="O30" s="170"/>
      <c r="P30" s="170"/>
      <c r="Q30" s="170"/>
      <c r="R30" s="170"/>
      <c r="S30" s="170"/>
      <c r="T30" s="170"/>
      <c r="U30" s="170"/>
      <c r="V30" s="170"/>
      <c r="W30" s="171"/>
    </row>
    <row r="31" spans="1:23" ht="18" customHeight="1" thickBot="1" x14ac:dyDescent="0.3">
      <c r="A31" s="105">
        <v>519</v>
      </c>
      <c r="B31" s="35" t="s">
        <v>34</v>
      </c>
      <c r="D31" s="7">
        <f>SUM('8.1 Détail des emprunts'!B191:B200)</f>
        <v>0</v>
      </c>
      <c r="E31" s="7">
        <f>SUM('8.1 Détail des emprunts'!C191:C200)</f>
        <v>0</v>
      </c>
      <c r="F31" s="7">
        <f>SUM('8.1 Détail des emprunts'!D191:D200)</f>
        <v>0</v>
      </c>
      <c r="G31" s="7">
        <f>SUM('8.1 Détail des emprunts'!E191:E200)</f>
        <v>0</v>
      </c>
      <c r="H31" s="7">
        <f>SUM('8.1 Détail des emprunts'!F191:F200)</f>
        <v>0</v>
      </c>
      <c r="I31" s="7">
        <f>SUM('8.1 Détail des emprunts'!G191:G200)</f>
        <v>0</v>
      </c>
      <c r="J31" s="7">
        <f>G31+H31-I31</f>
        <v>0</v>
      </c>
      <c r="K31" s="7">
        <f>SUM('8.1 Détail des emprunts'!I191:I200)</f>
        <v>0</v>
      </c>
      <c r="L31" s="7">
        <f>SUM('8.1 Détail des emprunts'!J191:J200)</f>
        <v>0</v>
      </c>
      <c r="M31" s="7">
        <f>SUM('8.1 Détail des emprunts'!K191:K200)</f>
        <v>0</v>
      </c>
      <c r="N31" s="7">
        <f>SUM('8.1 Détail des emprunts'!L191:L200)</f>
        <v>0</v>
      </c>
      <c r="O31" s="7">
        <f>SUM('8.1 Détail des emprunts'!M191:M200)</f>
        <v>0</v>
      </c>
      <c r="P31" s="7">
        <f>SUM('8.1 Détail des emprunts'!N191:N200)</f>
        <v>0</v>
      </c>
      <c r="Q31" s="7">
        <f>J31-O31-P31</f>
        <v>0</v>
      </c>
      <c r="R31" s="172"/>
      <c r="S31" s="172"/>
      <c r="T31" s="172"/>
      <c r="U31" s="172"/>
      <c r="V31" s="172"/>
      <c r="W31" s="173">
        <f>SUM('8.1 Détail des emprunts'!P191:P200)</f>
        <v>0</v>
      </c>
    </row>
    <row r="32" spans="1:23" ht="10.5" customHeight="1" x14ac:dyDescent="0.25">
      <c r="A32" s="29"/>
      <c r="B32" s="37" t="s">
        <v>57</v>
      </c>
      <c r="C32" s="34"/>
      <c r="D32" s="170"/>
      <c r="E32" s="170"/>
      <c r="F32" s="170"/>
      <c r="G32" s="170"/>
      <c r="H32" s="170"/>
      <c r="I32" s="170"/>
      <c r="J32" s="170"/>
      <c r="K32" s="170"/>
      <c r="L32" s="170"/>
      <c r="M32" s="170"/>
      <c r="N32" s="170"/>
      <c r="O32" s="170"/>
      <c r="P32" s="170"/>
      <c r="Q32" s="170"/>
      <c r="R32" s="170"/>
      <c r="S32" s="170"/>
      <c r="T32" s="170"/>
      <c r="U32" s="170"/>
      <c r="V32" s="170"/>
      <c r="W32" s="174"/>
    </row>
    <row r="33" spans="1:23" ht="1.5" customHeight="1" thickBot="1" x14ac:dyDescent="0.3">
      <c r="A33" s="29"/>
      <c r="B33" s="32"/>
      <c r="C33" s="34"/>
      <c r="D33" s="170"/>
      <c r="E33" s="170"/>
      <c r="F33" s="170"/>
      <c r="G33" s="170"/>
      <c r="H33" s="170"/>
      <c r="I33" s="170"/>
      <c r="J33" s="170"/>
      <c r="K33" s="170"/>
      <c r="L33" s="170"/>
      <c r="M33" s="170"/>
      <c r="N33" s="170"/>
      <c r="O33" s="170"/>
      <c r="P33" s="170"/>
      <c r="Q33" s="170"/>
      <c r="R33" s="170"/>
      <c r="S33" s="170"/>
      <c r="T33" s="170"/>
      <c r="U33" s="170"/>
      <c r="V33" s="170"/>
      <c r="W33" s="175"/>
    </row>
    <row r="34" spans="1:23" ht="18" customHeight="1" thickBot="1" x14ac:dyDescent="0.3">
      <c r="A34" s="201" t="s">
        <v>58</v>
      </c>
      <c r="B34" s="202"/>
      <c r="C34" s="84" t="s">
        <v>33</v>
      </c>
      <c r="D34" s="7">
        <f t="shared" ref="D34:W34" si="12">D28+D29+D31</f>
        <v>0</v>
      </c>
      <c r="E34" s="7">
        <f t="shared" si="12"/>
        <v>0</v>
      </c>
      <c r="F34" s="7">
        <f t="shared" si="12"/>
        <v>0</v>
      </c>
      <c r="G34" s="7">
        <f t="shared" si="12"/>
        <v>0</v>
      </c>
      <c r="H34" s="7">
        <f t="shared" si="12"/>
        <v>0</v>
      </c>
      <c r="I34" s="7">
        <f t="shared" si="12"/>
        <v>0</v>
      </c>
      <c r="J34" s="7">
        <f t="shared" si="12"/>
        <v>0</v>
      </c>
      <c r="K34" s="7">
        <f t="shared" si="12"/>
        <v>0</v>
      </c>
      <c r="L34" s="7">
        <f t="shared" si="12"/>
        <v>0</v>
      </c>
      <c r="M34" s="7">
        <f t="shared" si="12"/>
        <v>0</v>
      </c>
      <c r="N34" s="7">
        <f t="shared" si="12"/>
        <v>0</v>
      </c>
      <c r="O34" s="7">
        <f t="shared" si="12"/>
        <v>0</v>
      </c>
      <c r="P34" s="7">
        <f t="shared" si="12"/>
        <v>0</v>
      </c>
      <c r="Q34" s="7">
        <f t="shared" si="12"/>
        <v>0</v>
      </c>
      <c r="R34" s="7">
        <f t="shared" si="12"/>
        <v>0</v>
      </c>
      <c r="S34" s="7">
        <f t="shared" si="12"/>
        <v>0</v>
      </c>
      <c r="T34" s="7">
        <f t="shared" si="12"/>
        <v>0</v>
      </c>
      <c r="U34" s="7">
        <f t="shared" si="12"/>
        <v>0</v>
      </c>
      <c r="V34" s="7">
        <f t="shared" si="12"/>
        <v>0</v>
      </c>
      <c r="W34" s="166">
        <f t="shared" si="12"/>
        <v>0</v>
      </c>
    </row>
    <row r="35" spans="1:23" ht="12" customHeight="1" x14ac:dyDescent="0.25">
      <c r="A35" s="29"/>
      <c r="B35" s="3" t="s">
        <v>8</v>
      </c>
      <c r="C35" s="8"/>
      <c r="D35" s="170"/>
      <c r="E35" s="170"/>
      <c r="F35" s="170"/>
      <c r="G35" s="170"/>
      <c r="H35" s="170"/>
      <c r="I35" s="170"/>
      <c r="J35" s="170"/>
      <c r="K35" s="170"/>
      <c r="L35" s="170"/>
      <c r="M35" s="170"/>
      <c r="N35" s="170"/>
      <c r="O35" s="170"/>
      <c r="P35" s="170"/>
      <c r="Q35" s="170"/>
      <c r="R35" s="170"/>
      <c r="S35" s="170"/>
      <c r="T35" s="170"/>
      <c r="U35" s="170"/>
      <c r="V35" s="170"/>
      <c r="W35" s="175"/>
    </row>
    <row r="36" spans="1:23" ht="15" customHeight="1" x14ac:dyDescent="0.25">
      <c r="A36" s="6" t="s">
        <v>9</v>
      </c>
      <c r="B36" s="32" t="s">
        <v>10</v>
      </c>
      <c r="C36" s="34"/>
      <c r="D36" s="5">
        <f>'8.1 Détail des emprunts'!B11+'8.1 Détail des emprunts'!B21+'8.1 Détail des emprunts'!B31+'8.1 Détail des emprunts'!B41+'8.1 Détail des emprunts'!B51+'8.1 Détail des emprunts'!B61+'8.1 Détail des emprunts'!B71+'8.1 Détail des emprunts'!B81+'8.1 Détail des emprunts'!B91+'8.1 Détail des emprunts'!B101+'8.1 Détail des emprunts'!B111+'8.1 Détail des emprunts'!B131+'8.1 Détail des emprunts'!B141+'8.1 Détail des emprunts'!B151+'8.1 Détail des emprunts'!B161+'8.1 Détail des emprunts'!B171+'8.1 Détail des emprunts'!B181+'8.1 Détail des emprunts'!B121+'8.1 Détail des emprunts'!B191</f>
        <v>0</v>
      </c>
      <c r="E36" s="5">
        <f>'8.1 Détail des emprunts'!C11+'8.1 Détail des emprunts'!C21+'8.1 Détail des emprunts'!C31+'8.1 Détail des emprunts'!C41+'8.1 Détail des emprunts'!C51+'8.1 Détail des emprunts'!C61+'8.1 Détail des emprunts'!C71+'8.1 Détail des emprunts'!C81+'8.1 Détail des emprunts'!C91+'8.1 Détail des emprunts'!C101+'8.1 Détail des emprunts'!C111+'8.1 Détail des emprunts'!C131+'8.1 Détail des emprunts'!C141+'8.1 Détail des emprunts'!C151+'8.1 Détail des emprunts'!C161+'8.1 Détail des emprunts'!C171+'8.1 Détail des emprunts'!C181+'8.1 Détail des emprunts'!C121+'8.1 Détail des emprunts'!C191</f>
        <v>0</v>
      </c>
      <c r="F36" s="5">
        <f>'8.1 Détail des emprunts'!D11+'8.1 Détail des emprunts'!D21+'8.1 Détail des emprunts'!D31+'8.1 Détail des emprunts'!D41+'8.1 Détail des emprunts'!D51+'8.1 Détail des emprunts'!D61+'8.1 Détail des emprunts'!D71+'8.1 Détail des emprunts'!D81+'8.1 Détail des emprunts'!D91+'8.1 Détail des emprunts'!D101+'8.1 Détail des emprunts'!D111+'8.1 Détail des emprunts'!D131+'8.1 Détail des emprunts'!D141+'8.1 Détail des emprunts'!D151+'8.1 Détail des emprunts'!D161+'8.1 Détail des emprunts'!D171+'8.1 Détail des emprunts'!D181+'8.1 Détail des emprunts'!D121+'8.1 Détail des emprunts'!D191</f>
        <v>0</v>
      </c>
      <c r="G36" s="5">
        <f>'8.1 Détail des emprunts'!E11+'8.1 Détail des emprunts'!E21+'8.1 Détail des emprunts'!E31+'8.1 Détail des emprunts'!E41+'8.1 Détail des emprunts'!E51+'8.1 Détail des emprunts'!E61+'8.1 Détail des emprunts'!E71+'8.1 Détail des emprunts'!E81+'8.1 Détail des emprunts'!E91+'8.1 Détail des emprunts'!E101+'8.1 Détail des emprunts'!E111+'8.1 Détail des emprunts'!E131+'8.1 Détail des emprunts'!E141+'8.1 Détail des emprunts'!E151+'8.1 Détail des emprunts'!E161+'8.1 Détail des emprunts'!E171+'8.1 Détail des emprunts'!E181+'8.1 Détail des emprunts'!E121+'8.1 Détail des emprunts'!E191</f>
        <v>0</v>
      </c>
      <c r="H36" s="5">
        <f>'8.1 Détail des emprunts'!F11+'8.1 Détail des emprunts'!F21+'8.1 Détail des emprunts'!F31+'8.1 Détail des emprunts'!F41+'8.1 Détail des emprunts'!F51+'8.1 Détail des emprunts'!F61+'8.1 Détail des emprunts'!F71+'8.1 Détail des emprunts'!F81+'8.1 Détail des emprunts'!F91+'8.1 Détail des emprunts'!F101+'8.1 Détail des emprunts'!F111+'8.1 Détail des emprunts'!F131+'8.1 Détail des emprunts'!F141+'8.1 Détail des emprunts'!F151+'8.1 Détail des emprunts'!F161+'8.1 Détail des emprunts'!F171+'8.1 Détail des emprunts'!F181+'8.1 Détail des emprunts'!F121+'8.1 Détail des emprunts'!F191</f>
        <v>0</v>
      </c>
      <c r="I36" s="5">
        <f>'8.1 Détail des emprunts'!G11+'8.1 Détail des emprunts'!G21+'8.1 Détail des emprunts'!G31+'8.1 Détail des emprunts'!G41+'8.1 Détail des emprunts'!G51+'8.1 Détail des emprunts'!G61+'8.1 Détail des emprunts'!G71+'8.1 Détail des emprunts'!G81+'8.1 Détail des emprunts'!G91+'8.1 Détail des emprunts'!G101+'8.1 Détail des emprunts'!G111+'8.1 Détail des emprunts'!G131+'8.1 Détail des emprunts'!G141+'8.1 Détail des emprunts'!G151+'8.1 Détail des emprunts'!G161+'8.1 Détail des emprunts'!G171+'8.1 Détail des emprunts'!G181+'8.1 Détail des emprunts'!G121+'8.1 Détail des emprunts'!G191</f>
        <v>0</v>
      </c>
      <c r="J36" s="5">
        <f>G36+H36-I36</f>
        <v>0</v>
      </c>
      <c r="K36" s="5">
        <f>'8.1 Détail des emprunts'!I11+'8.1 Détail des emprunts'!I21+'8.1 Détail des emprunts'!I31+'8.1 Détail des emprunts'!I41+'8.1 Détail des emprunts'!I51+'8.1 Détail des emprunts'!I61+'8.1 Détail des emprunts'!I71+'8.1 Détail des emprunts'!I81+'8.1 Détail des emprunts'!I91+'8.1 Détail des emprunts'!I101+'8.1 Détail des emprunts'!I111+'8.1 Détail des emprunts'!I131+'8.1 Détail des emprunts'!I141+'8.1 Détail des emprunts'!I151+'8.1 Détail des emprunts'!I161+'8.1 Détail des emprunts'!I171+'8.1 Détail des emprunts'!I181+'8.1 Détail des emprunts'!I121+'8.1 Détail des emprunts'!I191</f>
        <v>0</v>
      </c>
      <c r="L36" s="5">
        <f>'8.1 Détail des emprunts'!J11+'8.1 Détail des emprunts'!J21+'8.1 Détail des emprunts'!J31+'8.1 Détail des emprunts'!J41+'8.1 Détail des emprunts'!J51+'8.1 Détail des emprunts'!J61+'8.1 Détail des emprunts'!J71+'8.1 Détail des emprunts'!J81+'8.1 Détail des emprunts'!J91+'8.1 Détail des emprunts'!J101+'8.1 Détail des emprunts'!J111+'8.1 Détail des emprunts'!J131+'8.1 Détail des emprunts'!J141+'8.1 Détail des emprunts'!J151+'8.1 Détail des emprunts'!J161+'8.1 Détail des emprunts'!J171+'8.1 Détail des emprunts'!J181+'8.1 Détail des emprunts'!J121+'8.1 Détail des emprunts'!J191</f>
        <v>0</v>
      </c>
      <c r="M36" s="5">
        <f>'8.1 Détail des emprunts'!K11+'8.1 Détail des emprunts'!K21+'8.1 Détail des emprunts'!K31+'8.1 Détail des emprunts'!K41+'8.1 Détail des emprunts'!K51+'8.1 Détail des emprunts'!K61+'8.1 Détail des emprunts'!K71+'8.1 Détail des emprunts'!K81+'8.1 Détail des emprunts'!K91+'8.1 Détail des emprunts'!K101+'8.1 Détail des emprunts'!K111+'8.1 Détail des emprunts'!K131+'8.1 Détail des emprunts'!K141+'8.1 Détail des emprunts'!K151+'8.1 Détail des emprunts'!K161+'8.1 Détail des emprunts'!K171+'8.1 Détail des emprunts'!K181+'8.1 Détail des emprunts'!K121+'8.1 Détail des emprunts'!K191</f>
        <v>0</v>
      </c>
      <c r="N36" s="5">
        <f>'8.1 Détail des emprunts'!L11+'8.1 Détail des emprunts'!L21+'8.1 Détail des emprunts'!L31+'8.1 Détail des emprunts'!L41+'8.1 Détail des emprunts'!L51+'8.1 Détail des emprunts'!L61+'8.1 Détail des emprunts'!L71+'8.1 Détail des emprunts'!L81+'8.1 Détail des emprunts'!L91+'8.1 Détail des emprunts'!L101+'8.1 Détail des emprunts'!L111+'8.1 Détail des emprunts'!L131+'8.1 Détail des emprunts'!L141+'8.1 Détail des emprunts'!L151+'8.1 Détail des emprunts'!L161+'8.1 Détail des emprunts'!L171+'8.1 Détail des emprunts'!L181+'8.1 Détail des emprunts'!L121+'8.1 Détail des emprunts'!L191</f>
        <v>0</v>
      </c>
      <c r="O36" s="5">
        <f>'8.1 Détail des emprunts'!M11+'8.1 Détail des emprunts'!M21+'8.1 Détail des emprunts'!M31+'8.1 Détail des emprunts'!M41+'8.1 Détail des emprunts'!M51+'8.1 Détail des emprunts'!M61+'8.1 Détail des emprunts'!M71+'8.1 Détail des emprunts'!M81+'8.1 Détail des emprunts'!M91+'8.1 Détail des emprunts'!M101+'8.1 Détail des emprunts'!M111+'8.1 Détail des emprunts'!M131+'8.1 Détail des emprunts'!M141+'8.1 Détail des emprunts'!M151+'8.1 Détail des emprunts'!M161+'8.1 Détail des emprunts'!M171+'8.1 Détail des emprunts'!M181+'8.1 Détail des emprunts'!M121+'8.1 Détail des emprunts'!M191</f>
        <v>0</v>
      </c>
      <c r="P36" s="5">
        <f>'8.1 Détail des emprunts'!N11+'8.1 Détail des emprunts'!N21+'8.1 Détail des emprunts'!N31+'8.1 Détail des emprunts'!N41+'8.1 Détail des emprunts'!N51+'8.1 Détail des emprunts'!N61+'8.1 Détail des emprunts'!N71+'8.1 Détail des emprunts'!N81+'8.1 Détail des emprunts'!N91+'8.1 Détail des emprunts'!N101+'8.1 Détail des emprunts'!N111+'8.1 Détail des emprunts'!N131+'8.1 Détail des emprunts'!N141+'8.1 Détail des emprunts'!N151+'8.1 Détail des emprunts'!N161+'8.1 Détail des emprunts'!N171+'8.1 Détail des emprunts'!N181+'8.1 Détail des emprunts'!N121+'8.1 Détail des emprunts'!N191</f>
        <v>0</v>
      </c>
      <c r="Q36" s="5">
        <f>J36-O36-P36</f>
        <v>0</v>
      </c>
      <c r="R36" s="163"/>
      <c r="S36" s="163"/>
      <c r="T36" s="163"/>
      <c r="U36" s="163"/>
      <c r="V36" s="163"/>
      <c r="W36" s="165">
        <f>'8.1 Détail des emprunts'!P11+'8.1 Détail des emprunts'!P21+'8.1 Détail des emprunts'!P31+'8.1 Détail des emprunts'!P41+'8.1 Détail des emprunts'!P51+'8.1 Détail des emprunts'!P61+'8.1 Détail des emprunts'!P81+'8.1 Détail des emprunts'!P91+'8.1 Détail des emprunts'!P101+'8.1 Détail des emprunts'!P111+'8.1 Détail des emprunts'!P131+'8.1 Détail des emprunts'!P141+'8.1 Détail des emprunts'!P151+'8.1 Détail des emprunts'!P161+'8.1 Détail des emprunts'!P171+'8.1 Détail des emprunts'!P181+'8.1 Détail des emprunts'!P121+'8.1 Détail des emprunts'!P191+'8.1 Détail des emprunts'!P71</f>
        <v>0</v>
      </c>
    </row>
    <row r="37" spans="1:23" ht="15" customHeight="1" x14ac:dyDescent="0.25">
      <c r="A37" s="6" t="s">
        <v>14</v>
      </c>
      <c r="B37" s="32" t="s">
        <v>40</v>
      </c>
      <c r="C37" s="34" t="s">
        <v>35</v>
      </c>
      <c r="D37" s="5">
        <f>'8.1 Détail des emprunts'!B12+'8.1 Détail des emprunts'!B22+'8.1 Détail des emprunts'!B32+'8.1 Détail des emprunts'!B42+'8.1 Détail des emprunts'!B52+'8.1 Détail des emprunts'!B62+'8.1 Détail des emprunts'!B72+'8.1 Détail des emprunts'!B82+'8.1 Détail des emprunts'!B92+'8.1 Détail des emprunts'!B102+'8.1 Détail des emprunts'!B112+'8.1 Détail des emprunts'!B132+'8.1 Détail des emprunts'!B142+'8.1 Détail des emprunts'!B152+'8.1 Détail des emprunts'!B162+'8.1 Détail des emprunts'!B172+'8.1 Détail des emprunts'!B182+'8.1 Détail des emprunts'!B122+'8.1 Détail des emprunts'!B192</f>
        <v>0</v>
      </c>
      <c r="E37" s="5">
        <f>'8.1 Détail des emprunts'!C12+'8.1 Détail des emprunts'!C22+'8.1 Détail des emprunts'!C32+'8.1 Détail des emprunts'!C42+'8.1 Détail des emprunts'!C52+'8.1 Détail des emprunts'!C62+'8.1 Détail des emprunts'!C72+'8.1 Détail des emprunts'!C82+'8.1 Détail des emprunts'!C92+'8.1 Détail des emprunts'!C102+'8.1 Détail des emprunts'!C112+'8.1 Détail des emprunts'!C132+'8.1 Détail des emprunts'!C142+'8.1 Détail des emprunts'!C152+'8.1 Détail des emprunts'!C162+'8.1 Détail des emprunts'!C172+'8.1 Détail des emprunts'!C182+'8.1 Détail des emprunts'!C122+'8.1 Détail des emprunts'!C192</f>
        <v>0</v>
      </c>
      <c r="F37" s="5">
        <f>'8.1 Détail des emprunts'!D12+'8.1 Détail des emprunts'!D22+'8.1 Détail des emprunts'!D32+'8.1 Détail des emprunts'!D42+'8.1 Détail des emprunts'!D52+'8.1 Détail des emprunts'!D62+'8.1 Détail des emprunts'!D72+'8.1 Détail des emprunts'!D82+'8.1 Détail des emprunts'!D92+'8.1 Détail des emprunts'!D102+'8.1 Détail des emprunts'!D112+'8.1 Détail des emprunts'!D132+'8.1 Détail des emprunts'!D142+'8.1 Détail des emprunts'!D152+'8.1 Détail des emprunts'!D162+'8.1 Détail des emprunts'!D172+'8.1 Détail des emprunts'!D182+'8.1 Détail des emprunts'!D122+'8.1 Détail des emprunts'!D192</f>
        <v>0</v>
      </c>
      <c r="G37" s="5">
        <f>'8.1 Détail des emprunts'!E12+'8.1 Détail des emprunts'!E22+'8.1 Détail des emprunts'!E32+'8.1 Détail des emprunts'!E42+'8.1 Détail des emprunts'!E52+'8.1 Détail des emprunts'!E62+'8.1 Détail des emprunts'!E72+'8.1 Détail des emprunts'!E82+'8.1 Détail des emprunts'!E92+'8.1 Détail des emprunts'!E102+'8.1 Détail des emprunts'!E112+'8.1 Détail des emprunts'!E132+'8.1 Détail des emprunts'!E142+'8.1 Détail des emprunts'!E152+'8.1 Détail des emprunts'!E162+'8.1 Détail des emprunts'!E172+'8.1 Détail des emprunts'!E182+'8.1 Détail des emprunts'!E122+'8.1 Détail des emprunts'!E192</f>
        <v>0</v>
      </c>
      <c r="H37" s="5">
        <f>'8.1 Détail des emprunts'!F12+'8.1 Détail des emprunts'!F22+'8.1 Détail des emprunts'!F32+'8.1 Détail des emprunts'!F42+'8.1 Détail des emprunts'!F52+'8.1 Détail des emprunts'!F62+'8.1 Détail des emprunts'!F72+'8.1 Détail des emprunts'!F82+'8.1 Détail des emprunts'!F92+'8.1 Détail des emprunts'!F102+'8.1 Détail des emprunts'!F112+'8.1 Détail des emprunts'!F132+'8.1 Détail des emprunts'!F142+'8.1 Détail des emprunts'!F152+'8.1 Détail des emprunts'!F162+'8.1 Détail des emprunts'!F172+'8.1 Détail des emprunts'!F182+'8.1 Détail des emprunts'!F122+'8.1 Détail des emprunts'!F192</f>
        <v>0</v>
      </c>
      <c r="I37" s="5">
        <f>'8.1 Détail des emprunts'!G12+'8.1 Détail des emprunts'!G22+'8.1 Détail des emprunts'!G32+'8.1 Détail des emprunts'!G42+'8.1 Détail des emprunts'!G52+'8.1 Détail des emprunts'!G62+'8.1 Détail des emprunts'!G72+'8.1 Détail des emprunts'!G82+'8.1 Détail des emprunts'!G92+'8.1 Détail des emprunts'!G102+'8.1 Détail des emprunts'!G112+'8.1 Détail des emprunts'!G132+'8.1 Détail des emprunts'!G142+'8.1 Détail des emprunts'!G152+'8.1 Détail des emprunts'!G162+'8.1 Détail des emprunts'!G172+'8.1 Détail des emprunts'!G182+'8.1 Détail des emprunts'!G122+'8.1 Détail des emprunts'!G192</f>
        <v>0</v>
      </c>
      <c r="J37" s="5">
        <f t="shared" ref="J37:J47" si="13">G37+H37-I37</f>
        <v>0</v>
      </c>
      <c r="K37" s="5">
        <f>'8.1 Détail des emprunts'!I12+'8.1 Détail des emprunts'!I22+'8.1 Détail des emprunts'!I32+'8.1 Détail des emprunts'!I42+'8.1 Détail des emprunts'!I52+'8.1 Détail des emprunts'!I62+'8.1 Détail des emprunts'!I72+'8.1 Détail des emprunts'!I82+'8.1 Détail des emprunts'!I92+'8.1 Détail des emprunts'!I102+'8.1 Détail des emprunts'!I112+'8.1 Détail des emprunts'!I132+'8.1 Détail des emprunts'!I142+'8.1 Détail des emprunts'!I152+'8.1 Détail des emprunts'!I162+'8.1 Détail des emprunts'!I172+'8.1 Détail des emprunts'!I182+'8.1 Détail des emprunts'!I122+'8.1 Détail des emprunts'!I192</f>
        <v>0</v>
      </c>
      <c r="L37" s="5">
        <f>'8.1 Détail des emprunts'!J12+'8.1 Détail des emprunts'!J22+'8.1 Détail des emprunts'!J32+'8.1 Détail des emprunts'!J42+'8.1 Détail des emprunts'!J52+'8.1 Détail des emprunts'!J62+'8.1 Détail des emprunts'!J72+'8.1 Détail des emprunts'!J82+'8.1 Détail des emprunts'!J92+'8.1 Détail des emprunts'!J102+'8.1 Détail des emprunts'!J112+'8.1 Détail des emprunts'!J132+'8.1 Détail des emprunts'!J142+'8.1 Détail des emprunts'!J152+'8.1 Détail des emprunts'!J162+'8.1 Détail des emprunts'!J172+'8.1 Détail des emprunts'!J182+'8.1 Détail des emprunts'!J122+'8.1 Détail des emprunts'!J192</f>
        <v>0</v>
      </c>
      <c r="M37" s="5">
        <f>'8.1 Détail des emprunts'!K12+'8.1 Détail des emprunts'!K22+'8.1 Détail des emprunts'!K32+'8.1 Détail des emprunts'!K42+'8.1 Détail des emprunts'!K52+'8.1 Détail des emprunts'!K62+'8.1 Détail des emprunts'!K72+'8.1 Détail des emprunts'!K82+'8.1 Détail des emprunts'!K92+'8.1 Détail des emprunts'!K102+'8.1 Détail des emprunts'!K112+'8.1 Détail des emprunts'!K132+'8.1 Détail des emprunts'!K142+'8.1 Détail des emprunts'!K152+'8.1 Détail des emprunts'!K162+'8.1 Détail des emprunts'!K172+'8.1 Détail des emprunts'!K182+'8.1 Détail des emprunts'!K122+'8.1 Détail des emprunts'!K192</f>
        <v>0</v>
      </c>
      <c r="N37" s="5">
        <f>'8.1 Détail des emprunts'!L12+'8.1 Détail des emprunts'!L22+'8.1 Détail des emprunts'!L32+'8.1 Détail des emprunts'!L42+'8.1 Détail des emprunts'!L52+'8.1 Détail des emprunts'!L62+'8.1 Détail des emprunts'!L72+'8.1 Détail des emprunts'!L82+'8.1 Détail des emprunts'!L92+'8.1 Détail des emprunts'!L102+'8.1 Détail des emprunts'!L112+'8.1 Détail des emprunts'!L132+'8.1 Détail des emprunts'!L142+'8.1 Détail des emprunts'!L152+'8.1 Détail des emprunts'!L162+'8.1 Détail des emprunts'!L172+'8.1 Détail des emprunts'!L182+'8.1 Détail des emprunts'!L122+'8.1 Détail des emprunts'!L192</f>
        <v>0</v>
      </c>
      <c r="O37" s="5">
        <f>'8.1 Détail des emprunts'!M12+'8.1 Détail des emprunts'!M22+'8.1 Détail des emprunts'!M32+'8.1 Détail des emprunts'!M42+'8.1 Détail des emprunts'!M52+'8.1 Détail des emprunts'!M62+'8.1 Détail des emprunts'!M72+'8.1 Détail des emprunts'!M82+'8.1 Détail des emprunts'!M92+'8.1 Détail des emprunts'!M102+'8.1 Détail des emprunts'!M112+'8.1 Détail des emprunts'!M132+'8.1 Détail des emprunts'!M142+'8.1 Détail des emprunts'!M152+'8.1 Détail des emprunts'!M162+'8.1 Détail des emprunts'!M172+'8.1 Détail des emprunts'!M182+'8.1 Détail des emprunts'!M122+'8.1 Détail des emprunts'!M192</f>
        <v>0</v>
      </c>
      <c r="P37" s="5">
        <f>'8.1 Détail des emprunts'!N12+'8.1 Détail des emprunts'!N22+'8.1 Détail des emprunts'!N32+'8.1 Détail des emprunts'!N42+'8.1 Détail des emprunts'!N52+'8.1 Détail des emprunts'!N62+'8.1 Détail des emprunts'!N72+'8.1 Détail des emprunts'!N82+'8.1 Détail des emprunts'!N92+'8.1 Détail des emprunts'!N102+'8.1 Détail des emprunts'!N112+'8.1 Détail des emprunts'!N132+'8.1 Détail des emprunts'!N142+'8.1 Détail des emprunts'!N152+'8.1 Détail des emprunts'!N162+'8.1 Détail des emprunts'!N172+'8.1 Détail des emprunts'!N182+'8.1 Détail des emprunts'!N122+'8.1 Détail des emprunts'!N192</f>
        <v>0</v>
      </c>
      <c r="Q37" s="5">
        <f t="shared" ref="Q37:Q47" si="14">J37-O37-P37</f>
        <v>0</v>
      </c>
      <c r="R37" s="163"/>
      <c r="S37" s="163"/>
      <c r="T37" s="163"/>
      <c r="U37" s="163"/>
      <c r="V37" s="163"/>
      <c r="W37" s="165">
        <f>'8.1 Détail des emprunts'!P12+'8.1 Détail des emprunts'!P22+'8.1 Détail des emprunts'!P32+'8.1 Détail des emprunts'!P42+'8.1 Détail des emprunts'!P52+'8.1 Détail des emprunts'!P62+'8.1 Détail des emprunts'!P82+'8.1 Détail des emprunts'!P92+'8.1 Détail des emprunts'!P102+'8.1 Détail des emprunts'!P112+'8.1 Détail des emprunts'!P132+'8.1 Détail des emprunts'!P142+'8.1 Détail des emprunts'!P152+'8.1 Détail des emprunts'!P162+'8.1 Détail des emprunts'!P172+'8.1 Détail des emprunts'!P182+'8.1 Détail des emprunts'!P122+'8.1 Détail des emprunts'!P192+'8.1 Détail des emprunts'!P72</f>
        <v>0</v>
      </c>
    </row>
    <row r="38" spans="1:23" ht="15" customHeight="1" x14ac:dyDescent="0.25">
      <c r="A38" s="6"/>
      <c r="B38" s="130" t="s">
        <v>140</v>
      </c>
      <c r="C38" s="34" t="s">
        <v>35</v>
      </c>
      <c r="D38" s="131"/>
      <c r="E38" s="131"/>
      <c r="F38" s="131"/>
      <c r="G38" s="131"/>
      <c r="H38" s="131"/>
      <c r="I38" s="131"/>
      <c r="J38" s="5">
        <f>G38+H38-I38</f>
        <v>0</v>
      </c>
      <c r="K38" s="131"/>
      <c r="L38" s="131"/>
      <c r="M38" s="131"/>
      <c r="N38" s="131"/>
      <c r="O38" s="131"/>
      <c r="P38" s="131"/>
      <c r="Q38" s="5">
        <f t="shared" si="14"/>
        <v>0</v>
      </c>
      <c r="R38" s="163"/>
      <c r="S38" s="163"/>
      <c r="T38" s="163"/>
      <c r="U38" s="163"/>
      <c r="V38" s="163"/>
      <c r="W38" s="176"/>
    </row>
    <row r="39" spans="1:23" ht="15" customHeight="1" x14ac:dyDescent="0.25">
      <c r="A39" s="6" t="s">
        <v>15</v>
      </c>
      <c r="B39" s="32" t="s">
        <v>59</v>
      </c>
      <c r="C39" s="34" t="s">
        <v>35</v>
      </c>
      <c r="D39" s="5">
        <f>'8.1 Détail des emprunts'!B13+'8.1 Détail des emprunts'!B23+'8.1 Détail des emprunts'!B33+'8.1 Détail des emprunts'!B43+'8.1 Détail des emprunts'!B53+'8.1 Détail des emprunts'!B63+'8.1 Détail des emprunts'!B73+'8.1 Détail des emprunts'!B83+'8.1 Détail des emprunts'!B93+'8.1 Détail des emprunts'!B103+'8.1 Détail des emprunts'!B113+'8.1 Détail des emprunts'!B133+'8.1 Détail des emprunts'!B143+'8.1 Détail des emprunts'!B153+'8.1 Détail des emprunts'!B163+'8.1 Détail des emprunts'!B173+'8.1 Détail des emprunts'!B183+'8.1 Détail des emprunts'!B123+'8.1 Détail des emprunts'!B193</f>
        <v>0</v>
      </c>
      <c r="E39" s="5">
        <f>'8.1 Détail des emprunts'!C13+'8.1 Détail des emprunts'!C23+'8.1 Détail des emprunts'!C33+'8.1 Détail des emprunts'!C43+'8.1 Détail des emprunts'!C53+'8.1 Détail des emprunts'!C63+'8.1 Détail des emprunts'!C73+'8.1 Détail des emprunts'!C83+'8.1 Détail des emprunts'!C93+'8.1 Détail des emprunts'!C103+'8.1 Détail des emprunts'!C113+'8.1 Détail des emprunts'!C133+'8.1 Détail des emprunts'!C143+'8.1 Détail des emprunts'!C153+'8.1 Détail des emprunts'!C163+'8.1 Détail des emprunts'!C173+'8.1 Détail des emprunts'!C183+'8.1 Détail des emprunts'!C123+'8.1 Détail des emprunts'!C193</f>
        <v>0</v>
      </c>
      <c r="F39" s="5">
        <f>'8.1 Détail des emprunts'!D13+'8.1 Détail des emprunts'!D23+'8.1 Détail des emprunts'!D33+'8.1 Détail des emprunts'!D43+'8.1 Détail des emprunts'!D53+'8.1 Détail des emprunts'!D63+'8.1 Détail des emprunts'!D73+'8.1 Détail des emprunts'!D83+'8.1 Détail des emprunts'!D93+'8.1 Détail des emprunts'!D103+'8.1 Détail des emprunts'!D113+'8.1 Détail des emprunts'!D133+'8.1 Détail des emprunts'!D143+'8.1 Détail des emprunts'!D153+'8.1 Détail des emprunts'!D163+'8.1 Détail des emprunts'!D173+'8.1 Détail des emprunts'!D183+'8.1 Détail des emprunts'!D123+'8.1 Détail des emprunts'!D193</f>
        <v>0</v>
      </c>
      <c r="G39" s="5">
        <f>'8.1 Détail des emprunts'!E13+'8.1 Détail des emprunts'!E23+'8.1 Détail des emprunts'!E33+'8.1 Détail des emprunts'!E43+'8.1 Détail des emprunts'!E53+'8.1 Détail des emprunts'!E63+'8.1 Détail des emprunts'!E73+'8.1 Détail des emprunts'!E83+'8.1 Détail des emprunts'!E93+'8.1 Détail des emprunts'!E103+'8.1 Détail des emprunts'!E113+'8.1 Détail des emprunts'!E133+'8.1 Détail des emprunts'!E143+'8.1 Détail des emprunts'!E153+'8.1 Détail des emprunts'!E163+'8.1 Détail des emprunts'!E173+'8.1 Détail des emprunts'!E183+'8.1 Détail des emprunts'!E123+'8.1 Détail des emprunts'!E193</f>
        <v>0</v>
      </c>
      <c r="H39" s="5">
        <f>'8.1 Détail des emprunts'!F13+'8.1 Détail des emprunts'!F23+'8.1 Détail des emprunts'!F33+'8.1 Détail des emprunts'!F43+'8.1 Détail des emprunts'!F53+'8.1 Détail des emprunts'!F63+'8.1 Détail des emprunts'!F73+'8.1 Détail des emprunts'!F83+'8.1 Détail des emprunts'!F93+'8.1 Détail des emprunts'!F103+'8.1 Détail des emprunts'!F113+'8.1 Détail des emprunts'!F133+'8.1 Détail des emprunts'!F143+'8.1 Détail des emprunts'!F153+'8.1 Détail des emprunts'!F163+'8.1 Détail des emprunts'!F173+'8.1 Détail des emprunts'!F183+'8.1 Détail des emprunts'!F123+'8.1 Détail des emprunts'!F193</f>
        <v>0</v>
      </c>
      <c r="I39" s="5">
        <f>'8.1 Détail des emprunts'!G13+'8.1 Détail des emprunts'!G23+'8.1 Détail des emprunts'!G33+'8.1 Détail des emprunts'!G43+'8.1 Détail des emprunts'!G53+'8.1 Détail des emprunts'!G63+'8.1 Détail des emprunts'!G73+'8.1 Détail des emprunts'!G83+'8.1 Détail des emprunts'!G93+'8.1 Détail des emprunts'!G103+'8.1 Détail des emprunts'!G113+'8.1 Détail des emprunts'!G133+'8.1 Détail des emprunts'!G143+'8.1 Détail des emprunts'!G153+'8.1 Détail des emprunts'!G163+'8.1 Détail des emprunts'!G173+'8.1 Détail des emprunts'!G183+'8.1 Détail des emprunts'!G123+'8.1 Détail des emprunts'!G193</f>
        <v>0</v>
      </c>
      <c r="J39" s="5">
        <f t="shared" si="13"/>
        <v>0</v>
      </c>
      <c r="K39" s="5">
        <f>'8.1 Détail des emprunts'!I13+'8.1 Détail des emprunts'!I23+'8.1 Détail des emprunts'!I33+'8.1 Détail des emprunts'!I43+'8.1 Détail des emprunts'!I53+'8.1 Détail des emprunts'!I63+'8.1 Détail des emprunts'!I73+'8.1 Détail des emprunts'!I83+'8.1 Détail des emprunts'!I93+'8.1 Détail des emprunts'!I103+'8.1 Détail des emprunts'!I113+'8.1 Détail des emprunts'!I133+'8.1 Détail des emprunts'!I143+'8.1 Détail des emprunts'!I153+'8.1 Détail des emprunts'!I163+'8.1 Détail des emprunts'!I173+'8.1 Détail des emprunts'!I183+'8.1 Détail des emprunts'!I123+'8.1 Détail des emprunts'!I193</f>
        <v>0</v>
      </c>
      <c r="L39" s="5">
        <f>'8.1 Détail des emprunts'!J13+'8.1 Détail des emprunts'!J23+'8.1 Détail des emprunts'!J33+'8.1 Détail des emprunts'!J43+'8.1 Détail des emprunts'!J53+'8.1 Détail des emprunts'!J63+'8.1 Détail des emprunts'!J73+'8.1 Détail des emprunts'!J83+'8.1 Détail des emprunts'!J93+'8.1 Détail des emprunts'!J103+'8.1 Détail des emprunts'!J113+'8.1 Détail des emprunts'!J133+'8.1 Détail des emprunts'!J143+'8.1 Détail des emprunts'!J153+'8.1 Détail des emprunts'!J163+'8.1 Détail des emprunts'!J173+'8.1 Détail des emprunts'!J183+'8.1 Détail des emprunts'!J123+'8.1 Détail des emprunts'!J193</f>
        <v>0</v>
      </c>
      <c r="M39" s="5">
        <f>'8.1 Détail des emprunts'!K13+'8.1 Détail des emprunts'!K23+'8.1 Détail des emprunts'!K33+'8.1 Détail des emprunts'!K43+'8.1 Détail des emprunts'!K53+'8.1 Détail des emprunts'!K63+'8.1 Détail des emprunts'!K73+'8.1 Détail des emprunts'!K83+'8.1 Détail des emprunts'!K93+'8.1 Détail des emprunts'!K103+'8.1 Détail des emprunts'!K113+'8.1 Détail des emprunts'!K133+'8.1 Détail des emprunts'!K143+'8.1 Détail des emprunts'!K153+'8.1 Détail des emprunts'!K163+'8.1 Détail des emprunts'!K173+'8.1 Détail des emprunts'!K183+'8.1 Détail des emprunts'!K123+'8.1 Détail des emprunts'!K193</f>
        <v>0</v>
      </c>
      <c r="N39" s="5">
        <f>'8.1 Détail des emprunts'!L13+'8.1 Détail des emprunts'!L23+'8.1 Détail des emprunts'!L33+'8.1 Détail des emprunts'!L43+'8.1 Détail des emprunts'!L53+'8.1 Détail des emprunts'!L63+'8.1 Détail des emprunts'!L73+'8.1 Détail des emprunts'!L83+'8.1 Détail des emprunts'!L93+'8.1 Détail des emprunts'!L103+'8.1 Détail des emprunts'!L113+'8.1 Détail des emprunts'!L133+'8.1 Détail des emprunts'!L143+'8.1 Détail des emprunts'!L153+'8.1 Détail des emprunts'!L163+'8.1 Détail des emprunts'!L173+'8.1 Détail des emprunts'!L183+'8.1 Détail des emprunts'!L123+'8.1 Détail des emprunts'!L193</f>
        <v>0</v>
      </c>
      <c r="O39" s="5">
        <f>'8.1 Détail des emprunts'!M13+'8.1 Détail des emprunts'!M23+'8.1 Détail des emprunts'!M33+'8.1 Détail des emprunts'!M43+'8.1 Détail des emprunts'!M53+'8.1 Détail des emprunts'!M63+'8.1 Détail des emprunts'!M73+'8.1 Détail des emprunts'!M83+'8.1 Détail des emprunts'!M93+'8.1 Détail des emprunts'!M103+'8.1 Détail des emprunts'!M113+'8.1 Détail des emprunts'!M133+'8.1 Détail des emprunts'!M143+'8.1 Détail des emprunts'!M153+'8.1 Détail des emprunts'!M163+'8.1 Détail des emprunts'!M173+'8.1 Détail des emprunts'!M183+'8.1 Détail des emprunts'!M123+'8.1 Détail des emprunts'!M193</f>
        <v>0</v>
      </c>
      <c r="P39" s="5">
        <f>'8.1 Détail des emprunts'!N13+'8.1 Détail des emprunts'!N23+'8.1 Détail des emprunts'!N33+'8.1 Détail des emprunts'!N43+'8.1 Détail des emprunts'!N53+'8.1 Détail des emprunts'!N63+'8.1 Détail des emprunts'!N73+'8.1 Détail des emprunts'!N83+'8.1 Détail des emprunts'!N93+'8.1 Détail des emprunts'!N103+'8.1 Détail des emprunts'!N113+'8.1 Détail des emprunts'!N133+'8.1 Détail des emprunts'!N143+'8.1 Détail des emprunts'!N153+'8.1 Détail des emprunts'!N163+'8.1 Détail des emprunts'!N173+'8.1 Détail des emprunts'!N183+'8.1 Détail des emprunts'!N123+'8.1 Détail des emprunts'!N193</f>
        <v>0</v>
      </c>
      <c r="Q39" s="5">
        <f t="shared" si="14"/>
        <v>0</v>
      </c>
      <c r="R39" s="163"/>
      <c r="S39" s="163"/>
      <c r="T39" s="163"/>
      <c r="U39" s="163"/>
      <c r="V39" s="163"/>
      <c r="W39" s="165">
        <f>'8.1 Détail des emprunts'!P13+'8.1 Détail des emprunts'!P23+'8.1 Détail des emprunts'!P33+'8.1 Détail des emprunts'!P43+'8.1 Détail des emprunts'!P53+'8.1 Détail des emprunts'!P63+'8.1 Détail des emprunts'!P83+'8.1 Détail des emprunts'!P93+'8.1 Détail des emprunts'!P103+'8.1 Détail des emprunts'!P113+'8.1 Détail des emprunts'!P133+'8.1 Détail des emprunts'!P143+'8.1 Détail des emprunts'!P153+'8.1 Détail des emprunts'!P163+'8.1 Détail des emprunts'!P173+'8.1 Détail des emprunts'!P183+'8.1 Détail des emprunts'!P123+'8.1 Détail des emprunts'!P193+'8.1 Détail des emprunts'!P73</f>
        <v>0</v>
      </c>
    </row>
    <row r="40" spans="1:23" ht="15" customHeight="1" x14ac:dyDescent="0.25">
      <c r="A40" s="6"/>
      <c r="B40" s="130" t="s">
        <v>140</v>
      </c>
      <c r="C40" s="34" t="s">
        <v>35</v>
      </c>
      <c r="D40" s="131"/>
      <c r="E40" s="131"/>
      <c r="F40" s="131"/>
      <c r="G40" s="131"/>
      <c r="H40" s="131"/>
      <c r="I40" s="131"/>
      <c r="J40" s="5">
        <f>G40+H40-I40</f>
        <v>0</v>
      </c>
      <c r="K40" s="131"/>
      <c r="L40" s="131"/>
      <c r="M40" s="131"/>
      <c r="N40" s="131"/>
      <c r="O40" s="131"/>
      <c r="P40" s="131"/>
      <c r="Q40" s="5">
        <f t="shared" si="14"/>
        <v>0</v>
      </c>
      <c r="R40" s="163"/>
      <c r="S40" s="163"/>
      <c r="T40" s="163"/>
      <c r="U40" s="163"/>
      <c r="V40" s="163"/>
      <c r="W40" s="176"/>
    </row>
    <row r="41" spans="1:23" ht="15" customHeight="1" x14ac:dyDescent="0.25">
      <c r="A41" s="6" t="s">
        <v>16</v>
      </c>
      <c r="B41" s="32" t="s">
        <v>41</v>
      </c>
      <c r="C41" s="34" t="s">
        <v>39</v>
      </c>
      <c r="D41" s="5">
        <f>'8.1 Détail des emprunts'!B14+'8.1 Détail des emprunts'!B24+'8.1 Détail des emprunts'!B34+'8.1 Détail des emprunts'!B44+'8.1 Détail des emprunts'!B54+'8.1 Détail des emprunts'!B64+'8.1 Détail des emprunts'!B74+'8.1 Détail des emprunts'!B84+'8.1 Détail des emprunts'!B94+'8.1 Détail des emprunts'!B104+'8.1 Détail des emprunts'!B114+'8.1 Détail des emprunts'!B134+'8.1 Détail des emprunts'!B144+'8.1 Détail des emprunts'!B154+'8.1 Détail des emprunts'!B164+'8.1 Détail des emprunts'!B174+'8.1 Détail des emprunts'!B184+'8.1 Détail des emprunts'!B124+'8.1 Détail des emprunts'!B194</f>
        <v>0</v>
      </c>
      <c r="E41" s="5">
        <f>'8.1 Détail des emprunts'!C14+'8.1 Détail des emprunts'!C24+'8.1 Détail des emprunts'!C34+'8.1 Détail des emprunts'!C44+'8.1 Détail des emprunts'!C54+'8.1 Détail des emprunts'!C64+'8.1 Détail des emprunts'!C74+'8.1 Détail des emprunts'!C84+'8.1 Détail des emprunts'!C94+'8.1 Détail des emprunts'!C104+'8.1 Détail des emprunts'!C114+'8.1 Détail des emprunts'!C134+'8.1 Détail des emprunts'!C144+'8.1 Détail des emprunts'!C154+'8.1 Détail des emprunts'!C164+'8.1 Détail des emprunts'!C174+'8.1 Détail des emprunts'!C184+'8.1 Détail des emprunts'!C124+'8.1 Détail des emprunts'!C194</f>
        <v>0</v>
      </c>
      <c r="F41" s="5">
        <f>'8.1 Détail des emprunts'!D14+'8.1 Détail des emprunts'!D24+'8.1 Détail des emprunts'!D34+'8.1 Détail des emprunts'!D44+'8.1 Détail des emprunts'!D54+'8.1 Détail des emprunts'!D64+'8.1 Détail des emprunts'!D74+'8.1 Détail des emprunts'!D84+'8.1 Détail des emprunts'!D94+'8.1 Détail des emprunts'!D104+'8.1 Détail des emprunts'!D114+'8.1 Détail des emprunts'!D134+'8.1 Détail des emprunts'!D144+'8.1 Détail des emprunts'!D154+'8.1 Détail des emprunts'!D164+'8.1 Détail des emprunts'!D174+'8.1 Détail des emprunts'!D184+'8.1 Détail des emprunts'!D124+'8.1 Détail des emprunts'!D194</f>
        <v>0</v>
      </c>
      <c r="G41" s="5">
        <f>'8.1 Détail des emprunts'!E14+'8.1 Détail des emprunts'!E24+'8.1 Détail des emprunts'!E34+'8.1 Détail des emprunts'!E44+'8.1 Détail des emprunts'!E54+'8.1 Détail des emprunts'!E64+'8.1 Détail des emprunts'!E74+'8.1 Détail des emprunts'!E84+'8.1 Détail des emprunts'!E94+'8.1 Détail des emprunts'!E104+'8.1 Détail des emprunts'!E114+'8.1 Détail des emprunts'!E134+'8.1 Détail des emprunts'!E144+'8.1 Détail des emprunts'!E154+'8.1 Détail des emprunts'!E164+'8.1 Détail des emprunts'!E174+'8.1 Détail des emprunts'!E184+'8.1 Détail des emprunts'!E124+'8.1 Détail des emprunts'!E194</f>
        <v>0</v>
      </c>
      <c r="H41" s="5">
        <f>'8.1 Détail des emprunts'!F14+'8.1 Détail des emprunts'!F24+'8.1 Détail des emprunts'!F34+'8.1 Détail des emprunts'!F44+'8.1 Détail des emprunts'!F54+'8.1 Détail des emprunts'!F64+'8.1 Détail des emprunts'!F74+'8.1 Détail des emprunts'!F84+'8.1 Détail des emprunts'!F94+'8.1 Détail des emprunts'!F104+'8.1 Détail des emprunts'!F114+'8.1 Détail des emprunts'!F134+'8.1 Détail des emprunts'!F144+'8.1 Détail des emprunts'!F154+'8.1 Détail des emprunts'!F164+'8.1 Détail des emprunts'!F174+'8.1 Détail des emprunts'!F184+'8.1 Détail des emprunts'!F124+'8.1 Détail des emprunts'!F194</f>
        <v>0</v>
      </c>
      <c r="I41" s="5">
        <f>'8.1 Détail des emprunts'!G14+'8.1 Détail des emprunts'!G24+'8.1 Détail des emprunts'!G34+'8.1 Détail des emprunts'!G44+'8.1 Détail des emprunts'!G54+'8.1 Détail des emprunts'!G64+'8.1 Détail des emprunts'!G74+'8.1 Détail des emprunts'!G84+'8.1 Détail des emprunts'!G94+'8.1 Détail des emprunts'!G104+'8.1 Détail des emprunts'!G114+'8.1 Détail des emprunts'!G134+'8.1 Détail des emprunts'!G144+'8.1 Détail des emprunts'!G154+'8.1 Détail des emprunts'!G164+'8.1 Détail des emprunts'!G174+'8.1 Détail des emprunts'!G184+'8.1 Détail des emprunts'!G124+'8.1 Détail des emprunts'!G194</f>
        <v>0</v>
      </c>
      <c r="J41" s="5">
        <f t="shared" si="13"/>
        <v>0</v>
      </c>
      <c r="K41" s="5">
        <f>'8.1 Détail des emprunts'!I14+'8.1 Détail des emprunts'!I24+'8.1 Détail des emprunts'!I34+'8.1 Détail des emprunts'!I44+'8.1 Détail des emprunts'!I54+'8.1 Détail des emprunts'!I64+'8.1 Détail des emprunts'!I74+'8.1 Détail des emprunts'!I84+'8.1 Détail des emprunts'!I94+'8.1 Détail des emprunts'!I104+'8.1 Détail des emprunts'!I114+'8.1 Détail des emprunts'!I134+'8.1 Détail des emprunts'!I144+'8.1 Détail des emprunts'!I154+'8.1 Détail des emprunts'!I164+'8.1 Détail des emprunts'!I174+'8.1 Détail des emprunts'!I184+'8.1 Détail des emprunts'!I124+'8.1 Détail des emprunts'!I194</f>
        <v>0</v>
      </c>
      <c r="L41" s="5">
        <f>'8.1 Détail des emprunts'!J14+'8.1 Détail des emprunts'!J24+'8.1 Détail des emprunts'!J34+'8.1 Détail des emprunts'!J44+'8.1 Détail des emprunts'!J54+'8.1 Détail des emprunts'!J64+'8.1 Détail des emprunts'!J74+'8.1 Détail des emprunts'!J84+'8.1 Détail des emprunts'!J94+'8.1 Détail des emprunts'!J104+'8.1 Détail des emprunts'!J114+'8.1 Détail des emprunts'!J134+'8.1 Détail des emprunts'!J144+'8.1 Détail des emprunts'!J154+'8.1 Détail des emprunts'!J164+'8.1 Détail des emprunts'!J174+'8.1 Détail des emprunts'!J184+'8.1 Détail des emprunts'!J124+'8.1 Détail des emprunts'!J194</f>
        <v>0</v>
      </c>
      <c r="M41" s="5">
        <f>'8.1 Détail des emprunts'!K14+'8.1 Détail des emprunts'!K24+'8.1 Détail des emprunts'!K34+'8.1 Détail des emprunts'!K44+'8.1 Détail des emprunts'!K54+'8.1 Détail des emprunts'!K64+'8.1 Détail des emprunts'!K74+'8.1 Détail des emprunts'!K84+'8.1 Détail des emprunts'!K94+'8.1 Détail des emprunts'!K104+'8.1 Détail des emprunts'!K114+'8.1 Détail des emprunts'!K134+'8.1 Détail des emprunts'!K144+'8.1 Détail des emprunts'!K154+'8.1 Détail des emprunts'!K164+'8.1 Détail des emprunts'!K174+'8.1 Détail des emprunts'!K184+'8.1 Détail des emprunts'!K124+'8.1 Détail des emprunts'!K194</f>
        <v>0</v>
      </c>
      <c r="N41" s="5">
        <f>'8.1 Détail des emprunts'!L14+'8.1 Détail des emprunts'!L24+'8.1 Détail des emprunts'!L34+'8.1 Détail des emprunts'!L44+'8.1 Détail des emprunts'!L54+'8.1 Détail des emprunts'!L64+'8.1 Détail des emprunts'!L74+'8.1 Détail des emprunts'!L84+'8.1 Détail des emprunts'!L94+'8.1 Détail des emprunts'!L104+'8.1 Détail des emprunts'!L114+'8.1 Détail des emprunts'!L134+'8.1 Détail des emprunts'!L144+'8.1 Détail des emprunts'!L154+'8.1 Détail des emprunts'!L164+'8.1 Détail des emprunts'!L174+'8.1 Détail des emprunts'!L184+'8.1 Détail des emprunts'!L124+'8.1 Détail des emprunts'!L194</f>
        <v>0</v>
      </c>
      <c r="O41" s="5">
        <f>'8.1 Détail des emprunts'!M14+'8.1 Détail des emprunts'!M24+'8.1 Détail des emprunts'!M34+'8.1 Détail des emprunts'!M44+'8.1 Détail des emprunts'!M54+'8.1 Détail des emprunts'!M64+'8.1 Détail des emprunts'!M74+'8.1 Détail des emprunts'!M84+'8.1 Détail des emprunts'!M94+'8.1 Détail des emprunts'!M104+'8.1 Détail des emprunts'!M114+'8.1 Détail des emprunts'!M134+'8.1 Détail des emprunts'!M144+'8.1 Détail des emprunts'!M154+'8.1 Détail des emprunts'!M164+'8.1 Détail des emprunts'!M174+'8.1 Détail des emprunts'!M184+'8.1 Détail des emprunts'!M124+'8.1 Détail des emprunts'!M194</f>
        <v>0</v>
      </c>
      <c r="P41" s="5">
        <f>'8.1 Détail des emprunts'!N14+'8.1 Détail des emprunts'!N24+'8.1 Détail des emprunts'!N34+'8.1 Détail des emprunts'!N44+'8.1 Détail des emprunts'!N54+'8.1 Détail des emprunts'!N64+'8.1 Détail des emprunts'!N74+'8.1 Détail des emprunts'!N84+'8.1 Détail des emprunts'!N94+'8.1 Détail des emprunts'!N104+'8.1 Détail des emprunts'!N114+'8.1 Détail des emprunts'!N134+'8.1 Détail des emprunts'!N144+'8.1 Détail des emprunts'!N154+'8.1 Détail des emprunts'!N164+'8.1 Détail des emprunts'!N174+'8.1 Détail des emprunts'!N184+'8.1 Détail des emprunts'!N124+'8.1 Détail des emprunts'!N194</f>
        <v>0</v>
      </c>
      <c r="Q41" s="5">
        <f t="shared" si="14"/>
        <v>0</v>
      </c>
      <c r="R41" s="163"/>
      <c r="S41" s="163"/>
      <c r="T41" s="163"/>
      <c r="U41" s="163"/>
      <c r="V41" s="163"/>
      <c r="W41" s="165">
        <f>'8.1 Détail des emprunts'!P14+'8.1 Détail des emprunts'!P24+'8.1 Détail des emprunts'!P34+'8.1 Détail des emprunts'!P44+'8.1 Détail des emprunts'!P54+'8.1 Détail des emprunts'!P64+'8.1 Détail des emprunts'!P84+'8.1 Détail des emprunts'!P94+'8.1 Détail des emprunts'!P104+'8.1 Détail des emprunts'!P114+'8.1 Détail des emprunts'!P134+'8.1 Détail des emprunts'!P144+'8.1 Détail des emprunts'!P154+'8.1 Détail des emprunts'!P164+'8.1 Détail des emprunts'!P174+'8.1 Détail des emprunts'!P184+'8.1 Détail des emprunts'!P124+'8.1 Détail des emprunts'!P194+'8.1 Détail des emprunts'!P74</f>
        <v>0</v>
      </c>
    </row>
    <row r="42" spans="1:23" ht="15" customHeight="1" x14ac:dyDescent="0.25">
      <c r="A42" s="6" t="s">
        <v>137</v>
      </c>
      <c r="B42" s="32" t="s">
        <v>138</v>
      </c>
      <c r="C42" s="34"/>
      <c r="D42" s="5">
        <f>'8.1 Détail des emprunts'!B15+'8.1 Détail des emprunts'!B25+'8.1 Détail des emprunts'!B35+'8.1 Détail des emprunts'!B45+'8.1 Détail des emprunts'!B55+'8.1 Détail des emprunts'!B65+'8.1 Détail des emprunts'!B75+'8.1 Détail des emprunts'!B85+'8.1 Détail des emprunts'!B95+'8.1 Détail des emprunts'!B105+'8.1 Détail des emprunts'!B115+'8.1 Détail des emprunts'!B135+'8.1 Détail des emprunts'!B145+'8.1 Détail des emprunts'!B155+'8.1 Détail des emprunts'!B165+'8.1 Détail des emprunts'!B175+'8.1 Détail des emprunts'!B185+'8.1 Détail des emprunts'!B125+'8.1 Détail des emprunts'!B195</f>
        <v>0</v>
      </c>
      <c r="E42" s="5">
        <f>'8.1 Détail des emprunts'!C15+'8.1 Détail des emprunts'!C25+'8.1 Détail des emprunts'!C35+'8.1 Détail des emprunts'!C45+'8.1 Détail des emprunts'!C55+'8.1 Détail des emprunts'!C65+'8.1 Détail des emprunts'!C75+'8.1 Détail des emprunts'!C85+'8.1 Détail des emprunts'!C95+'8.1 Détail des emprunts'!C105+'8.1 Détail des emprunts'!C115+'8.1 Détail des emprunts'!C135+'8.1 Détail des emprunts'!C145+'8.1 Détail des emprunts'!C155+'8.1 Détail des emprunts'!C165+'8.1 Détail des emprunts'!C175+'8.1 Détail des emprunts'!C185+'8.1 Détail des emprunts'!C125+'8.1 Détail des emprunts'!C195</f>
        <v>0</v>
      </c>
      <c r="F42" s="5">
        <f>'8.1 Détail des emprunts'!D15+'8.1 Détail des emprunts'!D25+'8.1 Détail des emprunts'!D35+'8.1 Détail des emprunts'!D45+'8.1 Détail des emprunts'!D55+'8.1 Détail des emprunts'!D65+'8.1 Détail des emprunts'!D75+'8.1 Détail des emprunts'!D85+'8.1 Détail des emprunts'!D95+'8.1 Détail des emprunts'!D105+'8.1 Détail des emprunts'!D115+'8.1 Détail des emprunts'!D135+'8.1 Détail des emprunts'!D145+'8.1 Détail des emprunts'!D155+'8.1 Détail des emprunts'!D165+'8.1 Détail des emprunts'!D175+'8.1 Détail des emprunts'!D185+'8.1 Détail des emprunts'!D125+'8.1 Détail des emprunts'!D195</f>
        <v>0</v>
      </c>
      <c r="G42" s="5">
        <f>'8.1 Détail des emprunts'!E15+'8.1 Détail des emprunts'!E25+'8.1 Détail des emprunts'!E35+'8.1 Détail des emprunts'!E45+'8.1 Détail des emprunts'!E55+'8.1 Détail des emprunts'!E65+'8.1 Détail des emprunts'!E75+'8.1 Détail des emprunts'!E85+'8.1 Détail des emprunts'!E95+'8.1 Détail des emprunts'!E105+'8.1 Détail des emprunts'!E115+'8.1 Détail des emprunts'!E135+'8.1 Détail des emprunts'!E145+'8.1 Détail des emprunts'!E155+'8.1 Détail des emprunts'!E165+'8.1 Détail des emprunts'!E175+'8.1 Détail des emprunts'!E185+'8.1 Détail des emprunts'!E125+'8.1 Détail des emprunts'!E195</f>
        <v>0</v>
      </c>
      <c r="H42" s="5">
        <f>'8.1 Détail des emprunts'!F15+'8.1 Détail des emprunts'!F25+'8.1 Détail des emprunts'!F35+'8.1 Détail des emprunts'!F45+'8.1 Détail des emprunts'!F55+'8.1 Détail des emprunts'!F65+'8.1 Détail des emprunts'!F75+'8.1 Détail des emprunts'!F85+'8.1 Détail des emprunts'!F95+'8.1 Détail des emprunts'!F105+'8.1 Détail des emprunts'!F115+'8.1 Détail des emprunts'!F135+'8.1 Détail des emprunts'!F145+'8.1 Détail des emprunts'!F155+'8.1 Détail des emprunts'!F165+'8.1 Détail des emprunts'!F175+'8.1 Détail des emprunts'!F185+'8.1 Détail des emprunts'!F125+'8.1 Détail des emprunts'!F195</f>
        <v>0</v>
      </c>
      <c r="I42" s="5">
        <f>'8.1 Détail des emprunts'!G15+'8.1 Détail des emprunts'!G25+'8.1 Détail des emprunts'!G35+'8.1 Détail des emprunts'!G45+'8.1 Détail des emprunts'!G55+'8.1 Détail des emprunts'!G65+'8.1 Détail des emprunts'!G75+'8.1 Détail des emprunts'!G85+'8.1 Détail des emprunts'!G95+'8.1 Détail des emprunts'!G105+'8.1 Détail des emprunts'!G115+'8.1 Détail des emprunts'!G135+'8.1 Détail des emprunts'!G145+'8.1 Détail des emprunts'!G155+'8.1 Détail des emprunts'!G165+'8.1 Détail des emprunts'!G175+'8.1 Détail des emprunts'!G185+'8.1 Détail des emprunts'!G125+'8.1 Détail des emprunts'!G195</f>
        <v>0</v>
      </c>
      <c r="J42" s="5">
        <f>G42+H42-I42</f>
        <v>0</v>
      </c>
      <c r="K42" s="5">
        <f>'8.1 Détail des emprunts'!I15+'8.1 Détail des emprunts'!I25+'8.1 Détail des emprunts'!I35+'8.1 Détail des emprunts'!I45+'8.1 Détail des emprunts'!I55+'8.1 Détail des emprunts'!I65+'8.1 Détail des emprunts'!I75+'8.1 Détail des emprunts'!I85+'8.1 Détail des emprunts'!I95+'8.1 Détail des emprunts'!I105+'8.1 Détail des emprunts'!I115+'8.1 Détail des emprunts'!I135+'8.1 Détail des emprunts'!I145+'8.1 Détail des emprunts'!I155+'8.1 Détail des emprunts'!I165+'8.1 Détail des emprunts'!I175+'8.1 Détail des emprunts'!I185+'8.1 Détail des emprunts'!I125+'8.1 Détail des emprunts'!I195</f>
        <v>0</v>
      </c>
      <c r="L42" s="5">
        <f>'8.1 Détail des emprunts'!J15+'8.1 Détail des emprunts'!J25+'8.1 Détail des emprunts'!J35+'8.1 Détail des emprunts'!J45+'8.1 Détail des emprunts'!J55+'8.1 Détail des emprunts'!J65+'8.1 Détail des emprunts'!J75+'8.1 Détail des emprunts'!J85+'8.1 Détail des emprunts'!J95+'8.1 Détail des emprunts'!J105+'8.1 Détail des emprunts'!J115+'8.1 Détail des emprunts'!J135+'8.1 Détail des emprunts'!J145+'8.1 Détail des emprunts'!J155+'8.1 Détail des emprunts'!J165+'8.1 Détail des emprunts'!J175+'8.1 Détail des emprunts'!J185+'8.1 Détail des emprunts'!J125+'8.1 Détail des emprunts'!J195</f>
        <v>0</v>
      </c>
      <c r="M42" s="5">
        <f>'8.1 Détail des emprunts'!K15+'8.1 Détail des emprunts'!K25+'8.1 Détail des emprunts'!K35+'8.1 Détail des emprunts'!K45+'8.1 Détail des emprunts'!K55+'8.1 Détail des emprunts'!K65+'8.1 Détail des emprunts'!K75+'8.1 Détail des emprunts'!K85+'8.1 Détail des emprunts'!K95+'8.1 Détail des emprunts'!K105+'8.1 Détail des emprunts'!K115+'8.1 Détail des emprunts'!K135+'8.1 Détail des emprunts'!K145+'8.1 Détail des emprunts'!K155+'8.1 Détail des emprunts'!K165+'8.1 Détail des emprunts'!K175+'8.1 Détail des emprunts'!K185+'8.1 Détail des emprunts'!K125+'8.1 Détail des emprunts'!K195</f>
        <v>0</v>
      </c>
      <c r="N42" s="5">
        <f>'8.1 Détail des emprunts'!L15+'8.1 Détail des emprunts'!L25+'8.1 Détail des emprunts'!L35+'8.1 Détail des emprunts'!L45+'8.1 Détail des emprunts'!L55+'8.1 Détail des emprunts'!L65+'8.1 Détail des emprunts'!L75+'8.1 Détail des emprunts'!L85+'8.1 Détail des emprunts'!L95+'8.1 Détail des emprunts'!L105+'8.1 Détail des emprunts'!L115+'8.1 Détail des emprunts'!L135+'8.1 Détail des emprunts'!L145+'8.1 Détail des emprunts'!L155+'8.1 Détail des emprunts'!L165+'8.1 Détail des emprunts'!L175+'8.1 Détail des emprunts'!L185+'8.1 Détail des emprunts'!L125+'8.1 Détail des emprunts'!L195</f>
        <v>0</v>
      </c>
      <c r="O42" s="5">
        <f>'8.1 Détail des emprunts'!M15+'8.1 Détail des emprunts'!M25+'8.1 Détail des emprunts'!M35+'8.1 Détail des emprunts'!M45+'8.1 Détail des emprunts'!M55+'8.1 Détail des emprunts'!M65+'8.1 Détail des emprunts'!M75+'8.1 Détail des emprunts'!M85+'8.1 Détail des emprunts'!M95+'8.1 Détail des emprunts'!M105+'8.1 Détail des emprunts'!M115+'8.1 Détail des emprunts'!M135+'8.1 Détail des emprunts'!M145+'8.1 Détail des emprunts'!M155+'8.1 Détail des emprunts'!M165+'8.1 Détail des emprunts'!M175+'8.1 Détail des emprunts'!M185+'8.1 Détail des emprunts'!M125+'8.1 Détail des emprunts'!M195</f>
        <v>0</v>
      </c>
      <c r="P42" s="5">
        <f>'8.1 Détail des emprunts'!N15+'8.1 Détail des emprunts'!N25+'8.1 Détail des emprunts'!N35+'8.1 Détail des emprunts'!N45+'8.1 Détail des emprunts'!N55+'8.1 Détail des emprunts'!N65+'8.1 Détail des emprunts'!N75+'8.1 Détail des emprunts'!N85+'8.1 Détail des emprunts'!N95+'8.1 Détail des emprunts'!N105+'8.1 Détail des emprunts'!N115+'8.1 Détail des emprunts'!N135+'8.1 Détail des emprunts'!N145+'8.1 Détail des emprunts'!N155+'8.1 Détail des emprunts'!N165+'8.1 Détail des emprunts'!N175+'8.1 Détail des emprunts'!N185+'8.1 Détail des emprunts'!N125+'8.1 Détail des emprunts'!N195</f>
        <v>0</v>
      </c>
      <c r="Q42" s="5">
        <f t="shared" si="14"/>
        <v>0</v>
      </c>
      <c r="R42" s="163"/>
      <c r="S42" s="163"/>
      <c r="T42" s="163"/>
      <c r="U42" s="163"/>
      <c r="V42" s="163"/>
      <c r="W42" s="165">
        <f>'8.1 Détail des emprunts'!P15+'8.1 Détail des emprunts'!P25+'8.1 Détail des emprunts'!P35+'8.1 Détail des emprunts'!P45+'8.1 Détail des emprunts'!P55+'8.1 Détail des emprunts'!P65+'8.1 Détail des emprunts'!P85+'8.1 Détail des emprunts'!P95+'8.1 Détail des emprunts'!P105+'8.1 Détail des emprunts'!P115+'8.1 Détail des emprunts'!P135+'8.1 Détail des emprunts'!P145+'8.1 Détail des emprunts'!P155+'8.1 Détail des emprunts'!P165+'8.1 Détail des emprunts'!P175+'8.1 Détail des emprunts'!P185+'8.1 Détail des emprunts'!P125+'8.1 Détail des emprunts'!P195+'8.1 Détail des emprunts'!P75</f>
        <v>0</v>
      </c>
    </row>
    <row r="43" spans="1:23" ht="15" customHeight="1" x14ac:dyDescent="0.25">
      <c r="A43" s="6" t="s">
        <v>19</v>
      </c>
      <c r="B43" s="203" t="s">
        <v>20</v>
      </c>
      <c r="C43" s="204"/>
      <c r="D43" s="5">
        <f>'8.1 Détail des emprunts'!B16+'8.1 Détail des emprunts'!B26+'8.1 Détail des emprunts'!B36+'8.1 Détail des emprunts'!B46+'8.1 Détail des emprunts'!B56+'8.1 Détail des emprunts'!B66+'8.1 Détail des emprunts'!B76+'8.1 Détail des emprunts'!B86+'8.1 Détail des emprunts'!B96+'8.1 Détail des emprunts'!B106+'8.1 Détail des emprunts'!B116+'8.1 Détail des emprunts'!B136+'8.1 Détail des emprunts'!B146+'8.1 Détail des emprunts'!B156+'8.1 Détail des emprunts'!B166+'8.1 Détail des emprunts'!B176+'8.1 Détail des emprunts'!B186+'8.1 Détail des emprunts'!B126+'8.1 Détail des emprunts'!B196</f>
        <v>0</v>
      </c>
      <c r="E43" s="5">
        <f>'8.1 Détail des emprunts'!C16+'8.1 Détail des emprunts'!C26+'8.1 Détail des emprunts'!C36+'8.1 Détail des emprunts'!C46+'8.1 Détail des emprunts'!C56+'8.1 Détail des emprunts'!C66+'8.1 Détail des emprunts'!C76+'8.1 Détail des emprunts'!C86+'8.1 Détail des emprunts'!C96+'8.1 Détail des emprunts'!C106+'8.1 Détail des emprunts'!C116+'8.1 Détail des emprunts'!C136+'8.1 Détail des emprunts'!C146+'8.1 Détail des emprunts'!C156+'8.1 Détail des emprunts'!C166+'8.1 Détail des emprunts'!C176+'8.1 Détail des emprunts'!C186+'8.1 Détail des emprunts'!C126+'8.1 Détail des emprunts'!C196</f>
        <v>0</v>
      </c>
      <c r="F43" s="5">
        <f>'8.1 Détail des emprunts'!D16+'8.1 Détail des emprunts'!D26+'8.1 Détail des emprunts'!D36+'8.1 Détail des emprunts'!D46+'8.1 Détail des emprunts'!D56+'8.1 Détail des emprunts'!D66+'8.1 Détail des emprunts'!D76+'8.1 Détail des emprunts'!D86+'8.1 Détail des emprunts'!D96+'8.1 Détail des emprunts'!D106+'8.1 Détail des emprunts'!D116+'8.1 Détail des emprunts'!D136+'8.1 Détail des emprunts'!D146+'8.1 Détail des emprunts'!D156+'8.1 Détail des emprunts'!D166+'8.1 Détail des emprunts'!D176+'8.1 Détail des emprunts'!D186+'8.1 Détail des emprunts'!D126+'8.1 Détail des emprunts'!D196</f>
        <v>0</v>
      </c>
      <c r="G43" s="5">
        <f>'8.1 Détail des emprunts'!E16+'8.1 Détail des emprunts'!E26+'8.1 Détail des emprunts'!E36+'8.1 Détail des emprunts'!E46+'8.1 Détail des emprunts'!E56+'8.1 Détail des emprunts'!E66+'8.1 Détail des emprunts'!E76+'8.1 Détail des emprunts'!E86+'8.1 Détail des emprunts'!E96+'8.1 Détail des emprunts'!E106+'8.1 Détail des emprunts'!E116+'8.1 Détail des emprunts'!E136+'8.1 Détail des emprunts'!E146+'8.1 Détail des emprunts'!E156+'8.1 Détail des emprunts'!E166+'8.1 Détail des emprunts'!E176+'8.1 Détail des emprunts'!E186+'8.1 Détail des emprunts'!E126+'8.1 Détail des emprunts'!E196</f>
        <v>0</v>
      </c>
      <c r="H43" s="5">
        <f>'8.1 Détail des emprunts'!F16+'8.1 Détail des emprunts'!F26+'8.1 Détail des emprunts'!F36+'8.1 Détail des emprunts'!F46+'8.1 Détail des emprunts'!F56+'8.1 Détail des emprunts'!F66+'8.1 Détail des emprunts'!F76+'8.1 Détail des emprunts'!F86+'8.1 Détail des emprunts'!F96+'8.1 Détail des emprunts'!F106+'8.1 Détail des emprunts'!F116+'8.1 Détail des emprunts'!F136+'8.1 Détail des emprunts'!F146+'8.1 Détail des emprunts'!F156+'8.1 Détail des emprunts'!F166+'8.1 Détail des emprunts'!F176+'8.1 Détail des emprunts'!F186+'8.1 Détail des emprunts'!F126+'8.1 Détail des emprunts'!F196</f>
        <v>0</v>
      </c>
      <c r="I43" s="5">
        <f>'8.1 Détail des emprunts'!G16+'8.1 Détail des emprunts'!G26+'8.1 Détail des emprunts'!G36+'8.1 Détail des emprunts'!G46+'8.1 Détail des emprunts'!G56+'8.1 Détail des emprunts'!G66+'8.1 Détail des emprunts'!G76+'8.1 Détail des emprunts'!G86+'8.1 Détail des emprunts'!G96+'8.1 Détail des emprunts'!G106+'8.1 Détail des emprunts'!G116+'8.1 Détail des emprunts'!G136+'8.1 Détail des emprunts'!G146+'8.1 Détail des emprunts'!G156+'8.1 Détail des emprunts'!G166+'8.1 Détail des emprunts'!G176+'8.1 Détail des emprunts'!G186+'8.1 Détail des emprunts'!G126+'8.1 Détail des emprunts'!G196</f>
        <v>0</v>
      </c>
      <c r="J43" s="5">
        <f t="shared" si="13"/>
        <v>0</v>
      </c>
      <c r="K43" s="5">
        <f>'8.1 Détail des emprunts'!I16+'8.1 Détail des emprunts'!I26+'8.1 Détail des emprunts'!I36+'8.1 Détail des emprunts'!I46+'8.1 Détail des emprunts'!I56+'8.1 Détail des emprunts'!I66+'8.1 Détail des emprunts'!I76+'8.1 Détail des emprunts'!I86+'8.1 Détail des emprunts'!I96+'8.1 Détail des emprunts'!I106+'8.1 Détail des emprunts'!I116+'8.1 Détail des emprunts'!I136+'8.1 Détail des emprunts'!I146+'8.1 Détail des emprunts'!I156+'8.1 Détail des emprunts'!I166+'8.1 Détail des emprunts'!I176+'8.1 Détail des emprunts'!I186+'8.1 Détail des emprunts'!I126+'8.1 Détail des emprunts'!I196</f>
        <v>0</v>
      </c>
      <c r="L43" s="5">
        <f>'8.1 Détail des emprunts'!J16+'8.1 Détail des emprunts'!J26+'8.1 Détail des emprunts'!J36+'8.1 Détail des emprunts'!J46+'8.1 Détail des emprunts'!J56+'8.1 Détail des emprunts'!J66+'8.1 Détail des emprunts'!J76+'8.1 Détail des emprunts'!J86+'8.1 Détail des emprunts'!J96+'8.1 Détail des emprunts'!J106+'8.1 Détail des emprunts'!J116+'8.1 Détail des emprunts'!J136+'8.1 Détail des emprunts'!J146+'8.1 Détail des emprunts'!J156+'8.1 Détail des emprunts'!J166+'8.1 Détail des emprunts'!J176+'8.1 Détail des emprunts'!J186+'8.1 Détail des emprunts'!J126+'8.1 Détail des emprunts'!J196</f>
        <v>0</v>
      </c>
      <c r="M43" s="5">
        <f>'8.1 Détail des emprunts'!K16+'8.1 Détail des emprunts'!K26+'8.1 Détail des emprunts'!K36+'8.1 Détail des emprunts'!K46+'8.1 Détail des emprunts'!K56+'8.1 Détail des emprunts'!K66+'8.1 Détail des emprunts'!K76+'8.1 Détail des emprunts'!K86+'8.1 Détail des emprunts'!K96+'8.1 Détail des emprunts'!K106+'8.1 Détail des emprunts'!K116+'8.1 Détail des emprunts'!K136+'8.1 Détail des emprunts'!K146+'8.1 Détail des emprunts'!K156+'8.1 Détail des emprunts'!K166+'8.1 Détail des emprunts'!K176+'8.1 Détail des emprunts'!K186+'8.1 Détail des emprunts'!K126+'8.1 Détail des emprunts'!K196</f>
        <v>0</v>
      </c>
      <c r="N43" s="5">
        <f>'8.1 Détail des emprunts'!L16+'8.1 Détail des emprunts'!L26+'8.1 Détail des emprunts'!L36+'8.1 Détail des emprunts'!L46+'8.1 Détail des emprunts'!L56+'8.1 Détail des emprunts'!L66+'8.1 Détail des emprunts'!L76+'8.1 Détail des emprunts'!L86+'8.1 Détail des emprunts'!L96+'8.1 Détail des emprunts'!L106+'8.1 Détail des emprunts'!L116+'8.1 Détail des emprunts'!L136+'8.1 Détail des emprunts'!L146+'8.1 Détail des emprunts'!L156+'8.1 Détail des emprunts'!L166+'8.1 Détail des emprunts'!L176+'8.1 Détail des emprunts'!L186+'8.1 Détail des emprunts'!L126+'8.1 Détail des emprunts'!L196</f>
        <v>0</v>
      </c>
      <c r="O43" s="5">
        <f>'8.1 Détail des emprunts'!M16+'8.1 Détail des emprunts'!M26+'8.1 Détail des emprunts'!M36+'8.1 Détail des emprunts'!M46+'8.1 Détail des emprunts'!M56+'8.1 Détail des emprunts'!M66+'8.1 Détail des emprunts'!M76+'8.1 Détail des emprunts'!M86+'8.1 Détail des emprunts'!M96+'8.1 Détail des emprunts'!M106+'8.1 Détail des emprunts'!M116+'8.1 Détail des emprunts'!M136+'8.1 Détail des emprunts'!M146+'8.1 Détail des emprunts'!M156+'8.1 Détail des emprunts'!M166+'8.1 Détail des emprunts'!M176+'8.1 Détail des emprunts'!M186+'8.1 Détail des emprunts'!M126+'8.1 Détail des emprunts'!M196</f>
        <v>0</v>
      </c>
      <c r="P43" s="5">
        <f>'8.1 Détail des emprunts'!N16+'8.1 Détail des emprunts'!N26+'8.1 Détail des emprunts'!N36+'8.1 Détail des emprunts'!N46+'8.1 Détail des emprunts'!N56+'8.1 Détail des emprunts'!N66+'8.1 Détail des emprunts'!N76+'8.1 Détail des emprunts'!N86+'8.1 Détail des emprunts'!N96+'8.1 Détail des emprunts'!N106+'8.1 Détail des emprunts'!N116+'8.1 Détail des emprunts'!N136+'8.1 Détail des emprunts'!N146+'8.1 Détail des emprunts'!N156+'8.1 Détail des emprunts'!N166+'8.1 Détail des emprunts'!N176+'8.1 Détail des emprunts'!N186+'8.1 Détail des emprunts'!N126+'8.1 Détail des emprunts'!N196</f>
        <v>0</v>
      </c>
      <c r="Q43" s="5">
        <f t="shared" si="14"/>
        <v>0</v>
      </c>
      <c r="R43" s="163"/>
      <c r="S43" s="163"/>
      <c r="T43" s="163"/>
      <c r="U43" s="163"/>
      <c r="V43" s="163"/>
      <c r="W43" s="165">
        <f>'8.1 Détail des emprunts'!P16+'8.1 Détail des emprunts'!P26+'8.1 Détail des emprunts'!P36+'8.1 Détail des emprunts'!P46+'8.1 Détail des emprunts'!P56+'8.1 Détail des emprunts'!P66+'8.1 Détail des emprunts'!P86+'8.1 Détail des emprunts'!P96+'8.1 Détail des emprunts'!P106+'8.1 Détail des emprunts'!P116+'8.1 Détail des emprunts'!P136+'8.1 Détail des emprunts'!P146+'8.1 Détail des emprunts'!P156+'8.1 Détail des emprunts'!P166+'8.1 Détail des emprunts'!P176+'8.1 Détail des emprunts'!P186+'8.1 Détail des emprunts'!P126+'8.1 Détail des emprunts'!P196+'8.1 Détail des emprunts'!P76</f>
        <v>0</v>
      </c>
    </row>
    <row r="44" spans="1:23" ht="15" customHeight="1" x14ac:dyDescent="0.25">
      <c r="A44" s="6" t="s">
        <v>17</v>
      </c>
      <c r="B44" s="32" t="s">
        <v>11</v>
      </c>
      <c r="C44" s="34"/>
      <c r="D44" s="5">
        <f>'8.1 Détail des emprunts'!B17+'8.1 Détail des emprunts'!B27+'8.1 Détail des emprunts'!B37+'8.1 Détail des emprunts'!B47+'8.1 Détail des emprunts'!B57+'8.1 Détail des emprunts'!B67+'8.1 Détail des emprunts'!B77+'8.1 Détail des emprunts'!B87+'8.1 Détail des emprunts'!B97+'8.1 Détail des emprunts'!B107+'8.1 Détail des emprunts'!B117+'8.1 Détail des emprunts'!B137+'8.1 Détail des emprunts'!B147+'8.1 Détail des emprunts'!B157+'8.1 Détail des emprunts'!B167+'8.1 Détail des emprunts'!B177+'8.1 Détail des emprunts'!B187+'8.1 Détail des emprunts'!B127+'8.1 Détail des emprunts'!B197</f>
        <v>0</v>
      </c>
      <c r="E44" s="5">
        <f>'8.1 Détail des emprunts'!C17+'8.1 Détail des emprunts'!C27+'8.1 Détail des emprunts'!C37+'8.1 Détail des emprunts'!C47+'8.1 Détail des emprunts'!C57+'8.1 Détail des emprunts'!C67+'8.1 Détail des emprunts'!C77+'8.1 Détail des emprunts'!C87+'8.1 Détail des emprunts'!C97+'8.1 Détail des emprunts'!C107+'8.1 Détail des emprunts'!C117+'8.1 Détail des emprunts'!C137+'8.1 Détail des emprunts'!C147+'8.1 Détail des emprunts'!C157+'8.1 Détail des emprunts'!C167+'8.1 Détail des emprunts'!C177+'8.1 Détail des emprunts'!C187+'8.1 Détail des emprunts'!C127+'8.1 Détail des emprunts'!C197</f>
        <v>0</v>
      </c>
      <c r="F44" s="5">
        <f>'8.1 Détail des emprunts'!D17+'8.1 Détail des emprunts'!D27+'8.1 Détail des emprunts'!D37+'8.1 Détail des emprunts'!D47+'8.1 Détail des emprunts'!D57+'8.1 Détail des emprunts'!D67+'8.1 Détail des emprunts'!D77+'8.1 Détail des emprunts'!D87+'8.1 Détail des emprunts'!D97+'8.1 Détail des emprunts'!D107+'8.1 Détail des emprunts'!D117+'8.1 Détail des emprunts'!D137+'8.1 Détail des emprunts'!D147+'8.1 Détail des emprunts'!D157+'8.1 Détail des emprunts'!D167+'8.1 Détail des emprunts'!D177+'8.1 Détail des emprunts'!D187+'8.1 Détail des emprunts'!D127+'8.1 Détail des emprunts'!D197</f>
        <v>0</v>
      </c>
      <c r="G44" s="5">
        <f>'8.1 Détail des emprunts'!E17+'8.1 Détail des emprunts'!E27+'8.1 Détail des emprunts'!E37+'8.1 Détail des emprunts'!E47+'8.1 Détail des emprunts'!E57+'8.1 Détail des emprunts'!E67+'8.1 Détail des emprunts'!E77+'8.1 Détail des emprunts'!E87+'8.1 Détail des emprunts'!E97+'8.1 Détail des emprunts'!E107+'8.1 Détail des emprunts'!E117+'8.1 Détail des emprunts'!E137+'8.1 Détail des emprunts'!E147+'8.1 Détail des emprunts'!E157+'8.1 Détail des emprunts'!E167+'8.1 Détail des emprunts'!E177+'8.1 Détail des emprunts'!E187+'8.1 Détail des emprunts'!E127+'8.1 Détail des emprunts'!E197</f>
        <v>0</v>
      </c>
      <c r="H44" s="5">
        <f>'8.1 Détail des emprunts'!F17+'8.1 Détail des emprunts'!F27+'8.1 Détail des emprunts'!F37+'8.1 Détail des emprunts'!F47+'8.1 Détail des emprunts'!F57+'8.1 Détail des emprunts'!F67+'8.1 Détail des emprunts'!F77+'8.1 Détail des emprunts'!F87+'8.1 Détail des emprunts'!F97+'8.1 Détail des emprunts'!F107+'8.1 Détail des emprunts'!F117+'8.1 Détail des emprunts'!F137+'8.1 Détail des emprunts'!F147+'8.1 Détail des emprunts'!F157+'8.1 Détail des emprunts'!F167+'8.1 Détail des emprunts'!F177+'8.1 Détail des emprunts'!F187+'8.1 Détail des emprunts'!F127+'8.1 Détail des emprunts'!F197</f>
        <v>0</v>
      </c>
      <c r="I44" s="5">
        <f>'8.1 Détail des emprunts'!G17+'8.1 Détail des emprunts'!G27+'8.1 Détail des emprunts'!G37+'8.1 Détail des emprunts'!G47+'8.1 Détail des emprunts'!G57+'8.1 Détail des emprunts'!G67+'8.1 Détail des emprunts'!G77+'8.1 Détail des emprunts'!G87+'8.1 Détail des emprunts'!G97+'8.1 Détail des emprunts'!G107+'8.1 Détail des emprunts'!G117+'8.1 Détail des emprunts'!G137+'8.1 Détail des emprunts'!G147+'8.1 Détail des emprunts'!G157+'8.1 Détail des emprunts'!G167+'8.1 Détail des emprunts'!G177+'8.1 Détail des emprunts'!G187+'8.1 Détail des emprunts'!G127+'8.1 Détail des emprunts'!G197</f>
        <v>0</v>
      </c>
      <c r="J44" s="5">
        <f t="shared" si="13"/>
        <v>0</v>
      </c>
      <c r="K44" s="5">
        <f>'8.1 Détail des emprunts'!I17+'8.1 Détail des emprunts'!I27+'8.1 Détail des emprunts'!I37+'8.1 Détail des emprunts'!I47+'8.1 Détail des emprunts'!I57+'8.1 Détail des emprunts'!I67+'8.1 Détail des emprunts'!I77+'8.1 Détail des emprunts'!I87+'8.1 Détail des emprunts'!I97+'8.1 Détail des emprunts'!I107+'8.1 Détail des emprunts'!I117+'8.1 Détail des emprunts'!I137+'8.1 Détail des emprunts'!I147+'8.1 Détail des emprunts'!I157+'8.1 Détail des emprunts'!I167+'8.1 Détail des emprunts'!I177+'8.1 Détail des emprunts'!I187+'8.1 Détail des emprunts'!I127+'8.1 Détail des emprunts'!I197</f>
        <v>0</v>
      </c>
      <c r="L44" s="5">
        <f>'8.1 Détail des emprunts'!J17+'8.1 Détail des emprunts'!J27+'8.1 Détail des emprunts'!J37+'8.1 Détail des emprunts'!J47+'8.1 Détail des emprunts'!J57+'8.1 Détail des emprunts'!J67+'8.1 Détail des emprunts'!J77+'8.1 Détail des emprunts'!J87+'8.1 Détail des emprunts'!J97+'8.1 Détail des emprunts'!J107+'8.1 Détail des emprunts'!J117+'8.1 Détail des emprunts'!J137+'8.1 Détail des emprunts'!J147+'8.1 Détail des emprunts'!J157+'8.1 Détail des emprunts'!J167+'8.1 Détail des emprunts'!J177+'8.1 Détail des emprunts'!J187+'8.1 Détail des emprunts'!J127+'8.1 Détail des emprunts'!J197</f>
        <v>0</v>
      </c>
      <c r="M44" s="5">
        <f>'8.1 Détail des emprunts'!K17+'8.1 Détail des emprunts'!K27+'8.1 Détail des emprunts'!K37+'8.1 Détail des emprunts'!K47+'8.1 Détail des emprunts'!K57+'8.1 Détail des emprunts'!K67+'8.1 Détail des emprunts'!K77+'8.1 Détail des emprunts'!K87+'8.1 Détail des emprunts'!K97+'8.1 Détail des emprunts'!K107+'8.1 Détail des emprunts'!K117+'8.1 Détail des emprunts'!K137+'8.1 Détail des emprunts'!K147+'8.1 Détail des emprunts'!K157+'8.1 Détail des emprunts'!K167+'8.1 Détail des emprunts'!K177+'8.1 Détail des emprunts'!K187+'8.1 Détail des emprunts'!K127+'8.1 Détail des emprunts'!K197</f>
        <v>0</v>
      </c>
      <c r="N44" s="5">
        <f>'8.1 Détail des emprunts'!L17+'8.1 Détail des emprunts'!L27+'8.1 Détail des emprunts'!L37+'8.1 Détail des emprunts'!L47+'8.1 Détail des emprunts'!L57+'8.1 Détail des emprunts'!L67+'8.1 Détail des emprunts'!L77+'8.1 Détail des emprunts'!L87+'8.1 Détail des emprunts'!L97+'8.1 Détail des emprunts'!L107+'8.1 Détail des emprunts'!L117+'8.1 Détail des emprunts'!L137+'8.1 Détail des emprunts'!L147+'8.1 Détail des emprunts'!L157+'8.1 Détail des emprunts'!L167+'8.1 Détail des emprunts'!L177+'8.1 Détail des emprunts'!L187+'8.1 Détail des emprunts'!L127+'8.1 Détail des emprunts'!L197</f>
        <v>0</v>
      </c>
      <c r="O44" s="5">
        <f>'8.1 Détail des emprunts'!M17+'8.1 Détail des emprunts'!M27+'8.1 Détail des emprunts'!M37+'8.1 Détail des emprunts'!M47+'8.1 Détail des emprunts'!M57+'8.1 Détail des emprunts'!M67+'8.1 Détail des emprunts'!M77+'8.1 Détail des emprunts'!M87+'8.1 Détail des emprunts'!M97+'8.1 Détail des emprunts'!M107+'8.1 Détail des emprunts'!M117+'8.1 Détail des emprunts'!M137+'8.1 Détail des emprunts'!M147+'8.1 Détail des emprunts'!M157+'8.1 Détail des emprunts'!M167+'8.1 Détail des emprunts'!M177+'8.1 Détail des emprunts'!M187+'8.1 Détail des emprunts'!M127+'8.1 Détail des emprunts'!M197</f>
        <v>0</v>
      </c>
      <c r="P44" s="5">
        <f>'8.1 Détail des emprunts'!N17+'8.1 Détail des emprunts'!N27+'8.1 Détail des emprunts'!N37+'8.1 Détail des emprunts'!N47+'8.1 Détail des emprunts'!N57+'8.1 Détail des emprunts'!N67+'8.1 Détail des emprunts'!N77+'8.1 Détail des emprunts'!N87+'8.1 Détail des emprunts'!N97+'8.1 Détail des emprunts'!N107+'8.1 Détail des emprunts'!N117+'8.1 Détail des emprunts'!N137+'8.1 Détail des emprunts'!N147+'8.1 Détail des emprunts'!N157+'8.1 Détail des emprunts'!N167+'8.1 Détail des emprunts'!N177+'8.1 Détail des emprunts'!N187+'8.1 Détail des emprunts'!N127+'8.1 Détail des emprunts'!N197</f>
        <v>0</v>
      </c>
      <c r="Q44" s="5">
        <f t="shared" si="14"/>
        <v>0</v>
      </c>
      <c r="R44" s="163"/>
      <c r="S44" s="163"/>
      <c r="T44" s="163"/>
      <c r="U44" s="163"/>
      <c r="V44" s="163"/>
      <c r="W44" s="165">
        <f>'8.1 Détail des emprunts'!P17+'8.1 Détail des emprunts'!P27+'8.1 Détail des emprunts'!P37+'8.1 Détail des emprunts'!P47+'8.1 Détail des emprunts'!P57+'8.1 Détail des emprunts'!P67+'8.1 Détail des emprunts'!P87+'8.1 Détail des emprunts'!P97+'8.1 Détail des emprunts'!P107+'8.1 Détail des emprunts'!P117+'8.1 Détail des emprunts'!P137+'8.1 Détail des emprunts'!P147+'8.1 Détail des emprunts'!P157+'8.1 Détail des emprunts'!P167+'8.1 Détail des emprunts'!P177+'8.1 Détail des emprunts'!P187+'8.1 Détail des emprunts'!P127+'8.1 Détail des emprunts'!P197+'8.1 Détail des emprunts'!P77</f>
        <v>0</v>
      </c>
    </row>
    <row r="45" spans="1:23" ht="15" customHeight="1" x14ac:dyDescent="0.25">
      <c r="A45" s="6" t="s">
        <v>12</v>
      </c>
      <c r="B45" s="32" t="s">
        <v>69</v>
      </c>
      <c r="C45" s="34"/>
      <c r="D45" s="5">
        <f>'8.1 Détail des emprunts'!B18+'8.1 Détail des emprunts'!B28+'8.1 Détail des emprunts'!B38+'8.1 Détail des emprunts'!B48+'8.1 Détail des emprunts'!B58+'8.1 Détail des emprunts'!B68+'8.1 Détail des emprunts'!B78+'8.1 Détail des emprunts'!B88+'8.1 Détail des emprunts'!B98+'8.1 Détail des emprunts'!B108+'8.1 Détail des emprunts'!B118+'8.1 Détail des emprunts'!B138+'8.1 Détail des emprunts'!B148+'8.1 Détail des emprunts'!B158+'8.1 Détail des emprunts'!B168+'8.1 Détail des emprunts'!B178+'8.1 Détail des emprunts'!B188+'8.1 Détail des emprunts'!B128+'8.1 Détail des emprunts'!B198</f>
        <v>0</v>
      </c>
      <c r="E45" s="5">
        <f>'8.1 Détail des emprunts'!C18+'8.1 Détail des emprunts'!C28+'8.1 Détail des emprunts'!C38+'8.1 Détail des emprunts'!C48+'8.1 Détail des emprunts'!C58+'8.1 Détail des emprunts'!C68+'8.1 Détail des emprunts'!C78+'8.1 Détail des emprunts'!C88+'8.1 Détail des emprunts'!C98+'8.1 Détail des emprunts'!C108+'8.1 Détail des emprunts'!C118+'8.1 Détail des emprunts'!C138+'8.1 Détail des emprunts'!C148+'8.1 Détail des emprunts'!C158+'8.1 Détail des emprunts'!C168+'8.1 Détail des emprunts'!C178+'8.1 Détail des emprunts'!C188+'8.1 Détail des emprunts'!C128+'8.1 Détail des emprunts'!C198</f>
        <v>0</v>
      </c>
      <c r="F45" s="5">
        <f>'8.1 Détail des emprunts'!D18+'8.1 Détail des emprunts'!D28+'8.1 Détail des emprunts'!D38+'8.1 Détail des emprunts'!D48+'8.1 Détail des emprunts'!D58+'8.1 Détail des emprunts'!D68+'8.1 Détail des emprunts'!D78+'8.1 Détail des emprunts'!D88+'8.1 Détail des emprunts'!D98+'8.1 Détail des emprunts'!D108+'8.1 Détail des emprunts'!D118+'8.1 Détail des emprunts'!D138+'8.1 Détail des emprunts'!D148+'8.1 Détail des emprunts'!D158+'8.1 Détail des emprunts'!D168+'8.1 Détail des emprunts'!D178+'8.1 Détail des emprunts'!D188+'8.1 Détail des emprunts'!D128+'8.1 Détail des emprunts'!D198</f>
        <v>0</v>
      </c>
      <c r="G45" s="5">
        <f>'8.1 Détail des emprunts'!E18+'8.1 Détail des emprunts'!E28+'8.1 Détail des emprunts'!E38+'8.1 Détail des emprunts'!E48+'8.1 Détail des emprunts'!E58+'8.1 Détail des emprunts'!E68+'8.1 Détail des emprunts'!E78+'8.1 Détail des emprunts'!E88+'8.1 Détail des emprunts'!E98+'8.1 Détail des emprunts'!E108+'8.1 Détail des emprunts'!E118+'8.1 Détail des emprunts'!E138+'8.1 Détail des emprunts'!E148+'8.1 Détail des emprunts'!E158+'8.1 Détail des emprunts'!E168+'8.1 Détail des emprunts'!E178+'8.1 Détail des emprunts'!E188+'8.1 Détail des emprunts'!E128+'8.1 Détail des emprunts'!E198</f>
        <v>0</v>
      </c>
      <c r="H45" s="5">
        <f>'8.1 Détail des emprunts'!F18+'8.1 Détail des emprunts'!F28+'8.1 Détail des emprunts'!F38+'8.1 Détail des emprunts'!F48+'8.1 Détail des emprunts'!F58+'8.1 Détail des emprunts'!F68+'8.1 Détail des emprunts'!F78+'8.1 Détail des emprunts'!F88+'8.1 Détail des emprunts'!F98+'8.1 Détail des emprunts'!F108+'8.1 Détail des emprunts'!F118+'8.1 Détail des emprunts'!F138+'8.1 Détail des emprunts'!F148+'8.1 Détail des emprunts'!F158+'8.1 Détail des emprunts'!F168+'8.1 Détail des emprunts'!F178+'8.1 Détail des emprunts'!F188+'8.1 Détail des emprunts'!F128+'8.1 Détail des emprunts'!F198</f>
        <v>0</v>
      </c>
      <c r="I45" s="5">
        <f>'8.1 Détail des emprunts'!G18+'8.1 Détail des emprunts'!G28+'8.1 Détail des emprunts'!G38+'8.1 Détail des emprunts'!G48+'8.1 Détail des emprunts'!G58+'8.1 Détail des emprunts'!G68+'8.1 Détail des emprunts'!G78+'8.1 Détail des emprunts'!G88+'8.1 Détail des emprunts'!G98+'8.1 Détail des emprunts'!G108+'8.1 Détail des emprunts'!G118+'8.1 Détail des emprunts'!G138+'8.1 Détail des emprunts'!G148+'8.1 Détail des emprunts'!G158+'8.1 Détail des emprunts'!G168+'8.1 Détail des emprunts'!G178+'8.1 Détail des emprunts'!G188+'8.1 Détail des emprunts'!G128+'8.1 Détail des emprunts'!G198</f>
        <v>0</v>
      </c>
      <c r="J45" s="5">
        <f t="shared" si="13"/>
        <v>0</v>
      </c>
      <c r="K45" s="5">
        <f>'8.1 Détail des emprunts'!I18+'8.1 Détail des emprunts'!I28+'8.1 Détail des emprunts'!I38+'8.1 Détail des emprunts'!I48+'8.1 Détail des emprunts'!I58+'8.1 Détail des emprunts'!I68+'8.1 Détail des emprunts'!I78+'8.1 Détail des emprunts'!I88+'8.1 Détail des emprunts'!I98+'8.1 Détail des emprunts'!I108+'8.1 Détail des emprunts'!I118+'8.1 Détail des emprunts'!I138+'8.1 Détail des emprunts'!I148+'8.1 Détail des emprunts'!I158+'8.1 Détail des emprunts'!I168+'8.1 Détail des emprunts'!I178+'8.1 Détail des emprunts'!I188+'8.1 Détail des emprunts'!I128+'8.1 Détail des emprunts'!I198</f>
        <v>0</v>
      </c>
      <c r="L45" s="5">
        <f>'8.1 Détail des emprunts'!J18+'8.1 Détail des emprunts'!J28+'8.1 Détail des emprunts'!J38+'8.1 Détail des emprunts'!J48+'8.1 Détail des emprunts'!J58+'8.1 Détail des emprunts'!J68+'8.1 Détail des emprunts'!J78+'8.1 Détail des emprunts'!J88+'8.1 Détail des emprunts'!J98+'8.1 Détail des emprunts'!J108+'8.1 Détail des emprunts'!J118+'8.1 Détail des emprunts'!J138+'8.1 Détail des emprunts'!J148+'8.1 Détail des emprunts'!J158+'8.1 Détail des emprunts'!J168+'8.1 Détail des emprunts'!J178+'8.1 Détail des emprunts'!J188+'8.1 Détail des emprunts'!J128+'8.1 Détail des emprunts'!J198</f>
        <v>0</v>
      </c>
      <c r="M45" s="5">
        <f>'8.1 Détail des emprunts'!K18+'8.1 Détail des emprunts'!K28+'8.1 Détail des emprunts'!K38+'8.1 Détail des emprunts'!K48+'8.1 Détail des emprunts'!K58+'8.1 Détail des emprunts'!K68+'8.1 Détail des emprunts'!K78+'8.1 Détail des emprunts'!K88+'8.1 Détail des emprunts'!K98+'8.1 Détail des emprunts'!K108+'8.1 Détail des emprunts'!K118+'8.1 Détail des emprunts'!K138+'8.1 Détail des emprunts'!K148+'8.1 Détail des emprunts'!K158+'8.1 Détail des emprunts'!K168+'8.1 Détail des emprunts'!K178+'8.1 Détail des emprunts'!K188+'8.1 Détail des emprunts'!K128+'8.1 Détail des emprunts'!K198</f>
        <v>0</v>
      </c>
      <c r="N45" s="5">
        <f>'8.1 Détail des emprunts'!L18+'8.1 Détail des emprunts'!L28+'8.1 Détail des emprunts'!L38+'8.1 Détail des emprunts'!L48+'8.1 Détail des emprunts'!L58+'8.1 Détail des emprunts'!L68+'8.1 Détail des emprunts'!L78+'8.1 Détail des emprunts'!L88+'8.1 Détail des emprunts'!L98+'8.1 Détail des emprunts'!L108+'8.1 Détail des emprunts'!L118+'8.1 Détail des emprunts'!L138+'8.1 Détail des emprunts'!L148+'8.1 Détail des emprunts'!L158+'8.1 Détail des emprunts'!L168+'8.1 Détail des emprunts'!L178+'8.1 Détail des emprunts'!L188+'8.1 Détail des emprunts'!L128+'8.1 Détail des emprunts'!L198</f>
        <v>0</v>
      </c>
      <c r="O45" s="5">
        <f>'8.1 Détail des emprunts'!M18+'8.1 Détail des emprunts'!M28+'8.1 Détail des emprunts'!M38+'8.1 Détail des emprunts'!M48+'8.1 Détail des emprunts'!M58+'8.1 Détail des emprunts'!M68+'8.1 Détail des emprunts'!M78+'8.1 Détail des emprunts'!M88+'8.1 Détail des emprunts'!M98+'8.1 Détail des emprunts'!M108+'8.1 Détail des emprunts'!M118+'8.1 Détail des emprunts'!M138+'8.1 Détail des emprunts'!M148+'8.1 Détail des emprunts'!M158+'8.1 Détail des emprunts'!M168+'8.1 Détail des emprunts'!M178+'8.1 Détail des emprunts'!M188+'8.1 Détail des emprunts'!M128+'8.1 Détail des emprunts'!M198</f>
        <v>0</v>
      </c>
      <c r="P45" s="5">
        <f>'8.1 Détail des emprunts'!N18+'8.1 Détail des emprunts'!N28+'8.1 Détail des emprunts'!N38+'8.1 Détail des emprunts'!N48+'8.1 Détail des emprunts'!N58+'8.1 Détail des emprunts'!N68+'8.1 Détail des emprunts'!N78+'8.1 Détail des emprunts'!N88+'8.1 Détail des emprunts'!N98+'8.1 Détail des emprunts'!N108+'8.1 Détail des emprunts'!N118+'8.1 Détail des emprunts'!N138+'8.1 Détail des emprunts'!N148+'8.1 Détail des emprunts'!N158+'8.1 Détail des emprunts'!N168+'8.1 Détail des emprunts'!N178+'8.1 Détail des emprunts'!N188+'8.1 Détail des emprunts'!N128+'8.1 Détail des emprunts'!N198</f>
        <v>0</v>
      </c>
      <c r="Q45" s="5">
        <f t="shared" si="14"/>
        <v>0</v>
      </c>
      <c r="R45" s="163"/>
      <c r="S45" s="163"/>
      <c r="T45" s="163"/>
      <c r="U45" s="163"/>
      <c r="V45" s="163"/>
      <c r="W45" s="165">
        <f>'8.1 Détail des emprunts'!P18+'8.1 Détail des emprunts'!P28+'8.1 Détail des emprunts'!P38+'8.1 Détail des emprunts'!P48+'8.1 Détail des emprunts'!P58+'8.1 Détail des emprunts'!P68+'8.1 Détail des emprunts'!P88+'8.1 Détail des emprunts'!P98+'8.1 Détail des emprunts'!P108+'8.1 Détail des emprunts'!P118+'8.1 Détail des emprunts'!P138+'8.1 Détail des emprunts'!P148+'8.1 Détail des emprunts'!P158+'8.1 Détail des emprunts'!P168+'8.1 Détail des emprunts'!P178+'8.1 Détail des emprunts'!P188+'8.1 Détail des emprunts'!P128+'8.1 Détail des emprunts'!P198+'8.1 Détail des emprunts'!P78</f>
        <v>0</v>
      </c>
    </row>
    <row r="46" spans="1:23" ht="15" customHeight="1" x14ac:dyDescent="0.25">
      <c r="A46" s="100" t="s">
        <v>60</v>
      </c>
      <c r="B46" s="32" t="s">
        <v>61</v>
      </c>
      <c r="C46" s="34"/>
      <c r="D46" s="5">
        <f>'8.1 Détail des emprunts'!B19+'8.1 Détail des emprunts'!B29+'8.1 Détail des emprunts'!B39+'8.1 Détail des emprunts'!B49+'8.1 Détail des emprunts'!B59+'8.1 Détail des emprunts'!B69+'8.1 Détail des emprunts'!B79+'8.1 Détail des emprunts'!B89+'8.1 Détail des emprunts'!B99+'8.1 Détail des emprunts'!B109+'8.1 Détail des emprunts'!B119+'8.1 Détail des emprunts'!B139+'8.1 Détail des emprunts'!B149+'8.1 Détail des emprunts'!B159+'8.1 Détail des emprunts'!B169+'8.1 Détail des emprunts'!B179+'8.1 Détail des emprunts'!B189+'8.1 Détail des emprunts'!B129+'8.1 Détail des emprunts'!B199</f>
        <v>0</v>
      </c>
      <c r="E46" s="5">
        <f>'8.1 Détail des emprunts'!C19+'8.1 Détail des emprunts'!C29+'8.1 Détail des emprunts'!C39+'8.1 Détail des emprunts'!C49+'8.1 Détail des emprunts'!C59+'8.1 Détail des emprunts'!C69+'8.1 Détail des emprunts'!C79+'8.1 Détail des emprunts'!C89+'8.1 Détail des emprunts'!C99+'8.1 Détail des emprunts'!C109+'8.1 Détail des emprunts'!C119+'8.1 Détail des emprunts'!C139+'8.1 Détail des emprunts'!C149+'8.1 Détail des emprunts'!C159+'8.1 Détail des emprunts'!C169+'8.1 Détail des emprunts'!C179+'8.1 Détail des emprunts'!C189+'8.1 Détail des emprunts'!C129+'8.1 Détail des emprunts'!C199</f>
        <v>0</v>
      </c>
      <c r="F46" s="5">
        <f>'8.1 Détail des emprunts'!D19+'8.1 Détail des emprunts'!D29+'8.1 Détail des emprunts'!D39+'8.1 Détail des emprunts'!D49+'8.1 Détail des emprunts'!D59+'8.1 Détail des emprunts'!D69+'8.1 Détail des emprunts'!D79+'8.1 Détail des emprunts'!D89+'8.1 Détail des emprunts'!D99+'8.1 Détail des emprunts'!D109+'8.1 Détail des emprunts'!D119+'8.1 Détail des emprunts'!D139+'8.1 Détail des emprunts'!D149+'8.1 Détail des emprunts'!D159+'8.1 Détail des emprunts'!D169+'8.1 Détail des emprunts'!D179+'8.1 Détail des emprunts'!D189+'8.1 Détail des emprunts'!D129+'8.1 Détail des emprunts'!D199</f>
        <v>0</v>
      </c>
      <c r="G46" s="5">
        <f>'8.1 Détail des emprunts'!E19+'8.1 Détail des emprunts'!E29+'8.1 Détail des emprunts'!E39+'8.1 Détail des emprunts'!E49+'8.1 Détail des emprunts'!E59+'8.1 Détail des emprunts'!E69+'8.1 Détail des emprunts'!E79+'8.1 Détail des emprunts'!E89+'8.1 Détail des emprunts'!E99+'8.1 Détail des emprunts'!E109+'8.1 Détail des emprunts'!E119+'8.1 Détail des emprunts'!E139+'8.1 Détail des emprunts'!E149+'8.1 Détail des emprunts'!E159+'8.1 Détail des emprunts'!E169+'8.1 Détail des emprunts'!E179+'8.1 Détail des emprunts'!E189+'8.1 Détail des emprunts'!E129+'8.1 Détail des emprunts'!E199</f>
        <v>0</v>
      </c>
      <c r="H46" s="5">
        <f>'8.1 Détail des emprunts'!F19+'8.1 Détail des emprunts'!F29+'8.1 Détail des emprunts'!F39+'8.1 Détail des emprunts'!F49+'8.1 Détail des emprunts'!F59+'8.1 Détail des emprunts'!F69+'8.1 Détail des emprunts'!F79+'8.1 Détail des emprunts'!F89+'8.1 Détail des emprunts'!F99+'8.1 Détail des emprunts'!F109+'8.1 Détail des emprunts'!F119+'8.1 Détail des emprunts'!F139+'8.1 Détail des emprunts'!F149+'8.1 Détail des emprunts'!F159+'8.1 Détail des emprunts'!F169+'8.1 Détail des emprunts'!F179+'8.1 Détail des emprunts'!F189+'8.1 Détail des emprunts'!F129+'8.1 Détail des emprunts'!F199</f>
        <v>0</v>
      </c>
      <c r="I46" s="5">
        <f>'8.1 Détail des emprunts'!G19+'8.1 Détail des emprunts'!G29+'8.1 Détail des emprunts'!G39+'8.1 Détail des emprunts'!G49+'8.1 Détail des emprunts'!G59+'8.1 Détail des emprunts'!G69+'8.1 Détail des emprunts'!G79+'8.1 Détail des emprunts'!G89+'8.1 Détail des emprunts'!G99+'8.1 Détail des emprunts'!G109+'8.1 Détail des emprunts'!G119+'8.1 Détail des emprunts'!G139+'8.1 Détail des emprunts'!G149+'8.1 Détail des emprunts'!G159+'8.1 Détail des emprunts'!G169+'8.1 Détail des emprunts'!G179+'8.1 Détail des emprunts'!G189+'8.1 Détail des emprunts'!G129+'8.1 Détail des emprunts'!G199</f>
        <v>0</v>
      </c>
      <c r="J46" s="5">
        <f t="shared" si="13"/>
        <v>0</v>
      </c>
      <c r="K46" s="5">
        <f>'8.1 Détail des emprunts'!I19+'8.1 Détail des emprunts'!I29+'8.1 Détail des emprunts'!I39+'8.1 Détail des emprunts'!I49+'8.1 Détail des emprunts'!I59+'8.1 Détail des emprunts'!I69+'8.1 Détail des emprunts'!I79+'8.1 Détail des emprunts'!I89+'8.1 Détail des emprunts'!I99+'8.1 Détail des emprunts'!I109+'8.1 Détail des emprunts'!I119+'8.1 Détail des emprunts'!I139+'8.1 Détail des emprunts'!I149+'8.1 Détail des emprunts'!I159+'8.1 Détail des emprunts'!I169+'8.1 Détail des emprunts'!I179+'8.1 Détail des emprunts'!I189+'8.1 Détail des emprunts'!I129+'8.1 Détail des emprunts'!I199</f>
        <v>0</v>
      </c>
      <c r="L46" s="5">
        <f>'8.1 Détail des emprunts'!J19+'8.1 Détail des emprunts'!J29+'8.1 Détail des emprunts'!J39+'8.1 Détail des emprunts'!J49+'8.1 Détail des emprunts'!J59+'8.1 Détail des emprunts'!J69+'8.1 Détail des emprunts'!J79+'8.1 Détail des emprunts'!J89+'8.1 Détail des emprunts'!J99+'8.1 Détail des emprunts'!J109+'8.1 Détail des emprunts'!J119+'8.1 Détail des emprunts'!J139+'8.1 Détail des emprunts'!J149+'8.1 Détail des emprunts'!J159+'8.1 Détail des emprunts'!J169+'8.1 Détail des emprunts'!J179+'8.1 Détail des emprunts'!J189+'8.1 Détail des emprunts'!J129+'8.1 Détail des emprunts'!J199</f>
        <v>0</v>
      </c>
      <c r="M46" s="5">
        <f>'8.1 Détail des emprunts'!K19+'8.1 Détail des emprunts'!K29+'8.1 Détail des emprunts'!K39+'8.1 Détail des emprunts'!K49+'8.1 Détail des emprunts'!K59+'8.1 Détail des emprunts'!K69+'8.1 Détail des emprunts'!K79+'8.1 Détail des emprunts'!K89+'8.1 Détail des emprunts'!K99+'8.1 Détail des emprunts'!K109+'8.1 Détail des emprunts'!K119+'8.1 Détail des emprunts'!K139+'8.1 Détail des emprunts'!K149+'8.1 Détail des emprunts'!K159+'8.1 Détail des emprunts'!K169+'8.1 Détail des emprunts'!K179+'8.1 Détail des emprunts'!K189+'8.1 Détail des emprunts'!K129+'8.1 Détail des emprunts'!K199</f>
        <v>0</v>
      </c>
      <c r="N46" s="5">
        <f>'8.1 Détail des emprunts'!L19+'8.1 Détail des emprunts'!L29+'8.1 Détail des emprunts'!L39+'8.1 Détail des emprunts'!L49+'8.1 Détail des emprunts'!L59+'8.1 Détail des emprunts'!L69+'8.1 Détail des emprunts'!L79+'8.1 Détail des emprunts'!L89+'8.1 Détail des emprunts'!L99+'8.1 Détail des emprunts'!L109+'8.1 Détail des emprunts'!L119+'8.1 Détail des emprunts'!L139+'8.1 Détail des emprunts'!L149+'8.1 Détail des emprunts'!L159+'8.1 Détail des emprunts'!L169+'8.1 Détail des emprunts'!L179+'8.1 Détail des emprunts'!L189+'8.1 Détail des emprunts'!L129+'8.1 Détail des emprunts'!L199</f>
        <v>0</v>
      </c>
      <c r="O46" s="5">
        <f>'8.1 Détail des emprunts'!M19+'8.1 Détail des emprunts'!M29+'8.1 Détail des emprunts'!M39+'8.1 Détail des emprunts'!M49+'8.1 Détail des emprunts'!M59+'8.1 Détail des emprunts'!M69+'8.1 Détail des emprunts'!M79+'8.1 Détail des emprunts'!M89+'8.1 Détail des emprunts'!M99+'8.1 Détail des emprunts'!M109+'8.1 Détail des emprunts'!M119+'8.1 Détail des emprunts'!M139+'8.1 Détail des emprunts'!M149+'8.1 Détail des emprunts'!M159+'8.1 Détail des emprunts'!M169+'8.1 Détail des emprunts'!M179+'8.1 Détail des emprunts'!M189+'8.1 Détail des emprunts'!M129+'8.1 Détail des emprunts'!M199</f>
        <v>0</v>
      </c>
      <c r="P46" s="5">
        <f>'8.1 Détail des emprunts'!N19+'8.1 Détail des emprunts'!N29+'8.1 Détail des emprunts'!N39+'8.1 Détail des emprunts'!N49+'8.1 Détail des emprunts'!N59+'8.1 Détail des emprunts'!N69+'8.1 Détail des emprunts'!N79+'8.1 Détail des emprunts'!N89+'8.1 Détail des emprunts'!N99+'8.1 Détail des emprunts'!N109+'8.1 Détail des emprunts'!N119+'8.1 Détail des emprunts'!N139+'8.1 Détail des emprunts'!N149+'8.1 Détail des emprunts'!N159+'8.1 Détail des emprunts'!N169+'8.1 Détail des emprunts'!N179+'8.1 Détail des emprunts'!N189+'8.1 Détail des emprunts'!N129+'8.1 Détail des emprunts'!N199</f>
        <v>0</v>
      </c>
      <c r="Q46" s="5">
        <f t="shared" si="14"/>
        <v>0</v>
      </c>
      <c r="R46" s="163"/>
      <c r="S46" s="163"/>
      <c r="T46" s="163"/>
      <c r="U46" s="163"/>
      <c r="V46" s="163"/>
      <c r="W46" s="165">
        <f>'8.1 Détail des emprunts'!P19+'8.1 Détail des emprunts'!P29+'8.1 Détail des emprunts'!P39+'8.1 Détail des emprunts'!P49+'8.1 Détail des emprunts'!P59+'8.1 Détail des emprunts'!P69+'8.1 Détail des emprunts'!P89+'8.1 Détail des emprunts'!P99+'8.1 Détail des emprunts'!P109+'8.1 Détail des emprunts'!P119+'8.1 Détail des emprunts'!P139+'8.1 Détail des emprunts'!P149+'8.1 Détail des emprunts'!P159+'8.1 Détail des emprunts'!P169+'8.1 Détail des emprunts'!P179+'8.1 Détail des emprunts'!P189+'8.1 Détail des emprunts'!P129+'8.1 Détail des emprunts'!P199+'8.1 Détail des emprunts'!P79</f>
        <v>0</v>
      </c>
    </row>
    <row r="47" spans="1:23" ht="15" customHeight="1" thickBot="1" x14ac:dyDescent="0.3">
      <c r="A47" s="6" t="s">
        <v>13</v>
      </c>
      <c r="B47" s="32" t="s">
        <v>21</v>
      </c>
      <c r="C47" s="34" t="s">
        <v>37</v>
      </c>
      <c r="D47" s="5">
        <f>'8.1 Détail des emprunts'!B20+'8.1 Détail des emprunts'!B30+'8.1 Détail des emprunts'!B40+'8.1 Détail des emprunts'!B50+'8.1 Détail des emprunts'!B60+'8.1 Détail des emprunts'!B70+'8.1 Détail des emprunts'!B80+'8.1 Détail des emprunts'!B90+'8.1 Détail des emprunts'!B100+'8.1 Détail des emprunts'!B110+'8.1 Détail des emprunts'!B120+'8.1 Détail des emprunts'!B140+'8.1 Détail des emprunts'!B150+'8.1 Détail des emprunts'!B160+'8.1 Détail des emprunts'!B170+'8.1 Détail des emprunts'!B180+'8.1 Détail des emprunts'!B190+'8.1 Détail des emprunts'!B130+'8.1 Détail des emprunts'!B200</f>
        <v>0</v>
      </c>
      <c r="E47" s="5">
        <f>'8.1 Détail des emprunts'!C20+'8.1 Détail des emprunts'!C30+'8.1 Détail des emprunts'!C40+'8.1 Détail des emprunts'!C50+'8.1 Détail des emprunts'!C60+'8.1 Détail des emprunts'!C70+'8.1 Détail des emprunts'!C80+'8.1 Détail des emprunts'!C90+'8.1 Détail des emprunts'!C100+'8.1 Détail des emprunts'!C110+'8.1 Détail des emprunts'!C120+'8.1 Détail des emprunts'!C140+'8.1 Détail des emprunts'!C150+'8.1 Détail des emprunts'!C160+'8.1 Détail des emprunts'!C170+'8.1 Détail des emprunts'!C180+'8.1 Détail des emprunts'!C190+'8.1 Détail des emprunts'!C130+'8.1 Détail des emprunts'!C200</f>
        <v>0</v>
      </c>
      <c r="F47" s="5">
        <f>'8.1 Détail des emprunts'!D20+'8.1 Détail des emprunts'!D30+'8.1 Détail des emprunts'!D40+'8.1 Détail des emprunts'!D50+'8.1 Détail des emprunts'!D60+'8.1 Détail des emprunts'!D70+'8.1 Détail des emprunts'!D80+'8.1 Détail des emprunts'!D90+'8.1 Détail des emprunts'!D100+'8.1 Détail des emprunts'!D110+'8.1 Détail des emprunts'!D120+'8.1 Détail des emprunts'!D140+'8.1 Détail des emprunts'!D150+'8.1 Détail des emprunts'!D160+'8.1 Détail des emprunts'!D170+'8.1 Détail des emprunts'!D180+'8.1 Détail des emprunts'!D190+'8.1 Détail des emprunts'!D130+'8.1 Détail des emprunts'!D200</f>
        <v>0</v>
      </c>
      <c r="G47" s="5">
        <f>'8.1 Détail des emprunts'!E20+'8.1 Détail des emprunts'!E30+'8.1 Détail des emprunts'!E40+'8.1 Détail des emprunts'!E50+'8.1 Détail des emprunts'!E60+'8.1 Détail des emprunts'!E70+'8.1 Détail des emprunts'!E80+'8.1 Détail des emprunts'!E90+'8.1 Détail des emprunts'!E100+'8.1 Détail des emprunts'!E110+'8.1 Détail des emprunts'!E120+'8.1 Détail des emprunts'!E140+'8.1 Détail des emprunts'!E150+'8.1 Détail des emprunts'!E160+'8.1 Détail des emprunts'!E170+'8.1 Détail des emprunts'!E180+'8.1 Détail des emprunts'!E190+'8.1 Détail des emprunts'!E130+'8.1 Détail des emprunts'!E200</f>
        <v>0</v>
      </c>
      <c r="H47" s="5">
        <f>'8.1 Détail des emprunts'!F20+'8.1 Détail des emprunts'!F30+'8.1 Détail des emprunts'!F40+'8.1 Détail des emprunts'!F50+'8.1 Détail des emprunts'!F60+'8.1 Détail des emprunts'!F70+'8.1 Détail des emprunts'!F80+'8.1 Détail des emprunts'!F90+'8.1 Détail des emprunts'!F100+'8.1 Détail des emprunts'!F110+'8.1 Détail des emprunts'!F120+'8.1 Détail des emprunts'!F140+'8.1 Détail des emprunts'!F150+'8.1 Détail des emprunts'!F160+'8.1 Détail des emprunts'!F170+'8.1 Détail des emprunts'!F180+'8.1 Détail des emprunts'!F190+'8.1 Détail des emprunts'!F130+'8.1 Détail des emprunts'!F200</f>
        <v>0</v>
      </c>
      <c r="I47" s="5">
        <f>'8.1 Détail des emprunts'!G20+'8.1 Détail des emprunts'!G30+'8.1 Détail des emprunts'!G40+'8.1 Détail des emprunts'!G50+'8.1 Détail des emprunts'!G60+'8.1 Détail des emprunts'!G70+'8.1 Détail des emprunts'!G80+'8.1 Détail des emprunts'!G90+'8.1 Détail des emprunts'!G100+'8.1 Détail des emprunts'!G110+'8.1 Détail des emprunts'!G120+'8.1 Détail des emprunts'!G140+'8.1 Détail des emprunts'!G150+'8.1 Détail des emprunts'!G160+'8.1 Détail des emprunts'!G170+'8.1 Détail des emprunts'!G180+'8.1 Détail des emprunts'!G190+'8.1 Détail des emprunts'!G130+'8.1 Détail des emprunts'!G200</f>
        <v>0</v>
      </c>
      <c r="J47" s="5">
        <f t="shared" si="13"/>
        <v>0</v>
      </c>
      <c r="K47" s="5">
        <f>'8.1 Détail des emprunts'!I20+'8.1 Détail des emprunts'!I30+'8.1 Détail des emprunts'!I40+'8.1 Détail des emprunts'!I50+'8.1 Détail des emprunts'!I60+'8.1 Détail des emprunts'!I70+'8.1 Détail des emprunts'!I80+'8.1 Détail des emprunts'!I90+'8.1 Détail des emprunts'!I100+'8.1 Détail des emprunts'!I110+'8.1 Détail des emprunts'!I120+'8.1 Détail des emprunts'!I140+'8.1 Détail des emprunts'!I150+'8.1 Détail des emprunts'!I160+'8.1 Détail des emprunts'!I170+'8.1 Détail des emprunts'!I180+'8.1 Détail des emprunts'!I190+'8.1 Détail des emprunts'!I130+'8.1 Détail des emprunts'!I200</f>
        <v>0</v>
      </c>
      <c r="L47" s="5">
        <f>'8.1 Détail des emprunts'!J20+'8.1 Détail des emprunts'!J30+'8.1 Détail des emprunts'!J40+'8.1 Détail des emprunts'!J50+'8.1 Détail des emprunts'!J60+'8.1 Détail des emprunts'!J70+'8.1 Détail des emprunts'!J80+'8.1 Détail des emprunts'!J90+'8.1 Détail des emprunts'!J100+'8.1 Détail des emprunts'!J110+'8.1 Détail des emprunts'!J120+'8.1 Détail des emprunts'!J140+'8.1 Détail des emprunts'!J150+'8.1 Détail des emprunts'!J160+'8.1 Détail des emprunts'!J170+'8.1 Détail des emprunts'!J180+'8.1 Détail des emprunts'!J190+'8.1 Détail des emprunts'!J130+'8.1 Détail des emprunts'!J200</f>
        <v>0</v>
      </c>
      <c r="M47" s="5">
        <f>'8.1 Détail des emprunts'!K20+'8.1 Détail des emprunts'!K30+'8.1 Détail des emprunts'!K40+'8.1 Détail des emprunts'!K50+'8.1 Détail des emprunts'!K60+'8.1 Détail des emprunts'!K70+'8.1 Détail des emprunts'!K80+'8.1 Détail des emprunts'!K90+'8.1 Détail des emprunts'!K100+'8.1 Détail des emprunts'!K110+'8.1 Détail des emprunts'!K120+'8.1 Détail des emprunts'!K140+'8.1 Détail des emprunts'!K150+'8.1 Détail des emprunts'!K160+'8.1 Détail des emprunts'!K170+'8.1 Détail des emprunts'!K180+'8.1 Détail des emprunts'!K190+'8.1 Détail des emprunts'!K130+'8.1 Détail des emprunts'!K200</f>
        <v>0</v>
      </c>
      <c r="N47" s="5">
        <f>'8.1 Détail des emprunts'!L20+'8.1 Détail des emprunts'!L30+'8.1 Détail des emprunts'!L40+'8.1 Détail des emprunts'!L50+'8.1 Détail des emprunts'!L60+'8.1 Détail des emprunts'!L70+'8.1 Détail des emprunts'!L80+'8.1 Détail des emprunts'!L90+'8.1 Détail des emprunts'!L100+'8.1 Détail des emprunts'!L110+'8.1 Détail des emprunts'!L120+'8.1 Détail des emprunts'!L140+'8.1 Détail des emprunts'!L150+'8.1 Détail des emprunts'!L160+'8.1 Détail des emprunts'!L170+'8.1 Détail des emprunts'!L180+'8.1 Détail des emprunts'!L190+'8.1 Détail des emprunts'!L130+'8.1 Détail des emprunts'!L200</f>
        <v>0</v>
      </c>
      <c r="O47" s="5">
        <f>'8.1 Détail des emprunts'!M20+'8.1 Détail des emprunts'!M30+'8.1 Détail des emprunts'!M40+'8.1 Détail des emprunts'!M50+'8.1 Détail des emprunts'!M60+'8.1 Détail des emprunts'!M70+'8.1 Détail des emprunts'!M80+'8.1 Détail des emprunts'!M90+'8.1 Détail des emprunts'!M100+'8.1 Détail des emprunts'!M110+'8.1 Détail des emprunts'!M120+'8.1 Détail des emprunts'!M140+'8.1 Détail des emprunts'!M150+'8.1 Détail des emprunts'!M160+'8.1 Détail des emprunts'!M170+'8.1 Détail des emprunts'!M180+'8.1 Détail des emprunts'!M190+'8.1 Détail des emprunts'!M130+'8.1 Détail des emprunts'!M200</f>
        <v>0</v>
      </c>
      <c r="P47" s="5">
        <f>'8.1 Détail des emprunts'!N20+'8.1 Détail des emprunts'!N30+'8.1 Détail des emprunts'!N40+'8.1 Détail des emprunts'!N50+'8.1 Détail des emprunts'!N60+'8.1 Détail des emprunts'!N70+'8.1 Détail des emprunts'!N80+'8.1 Détail des emprunts'!N90+'8.1 Détail des emprunts'!N100+'8.1 Détail des emprunts'!N110+'8.1 Détail des emprunts'!N120+'8.1 Détail des emprunts'!N140+'8.1 Détail des emprunts'!N150+'8.1 Détail des emprunts'!N160+'8.1 Détail des emprunts'!N170+'8.1 Détail des emprunts'!N180+'8.1 Détail des emprunts'!N190+'8.1 Détail des emprunts'!N130+'8.1 Détail des emprunts'!N200</f>
        <v>0</v>
      </c>
      <c r="Q47" s="5">
        <f t="shared" si="14"/>
        <v>0</v>
      </c>
      <c r="R47" s="163"/>
      <c r="S47" s="163"/>
      <c r="T47" s="163"/>
      <c r="U47" s="163"/>
      <c r="V47" s="163"/>
      <c r="W47" s="165">
        <f>'8.1 Détail des emprunts'!P20+'8.1 Détail des emprunts'!P30+'8.1 Détail des emprunts'!P40+'8.1 Détail des emprunts'!P50+'8.1 Détail des emprunts'!P60+'8.1 Détail des emprunts'!P70+'8.1 Détail des emprunts'!P90+'8.1 Détail des emprunts'!P100+'8.1 Détail des emprunts'!P110+'8.1 Détail des emprunts'!P120+'8.1 Détail des emprunts'!P140+'8.1 Détail des emprunts'!P150+'8.1 Détail des emprunts'!P160+'8.1 Détail des emprunts'!P170+'8.1 Détail des emprunts'!P180+'8.1 Détail des emprunts'!P190+'8.1 Détail des emprunts'!P130+'8.1 Détail des emprunts'!P200+'8.1 Détail des emprunts'!P80</f>
        <v>0</v>
      </c>
    </row>
    <row r="48" spans="1:23" ht="21" customHeight="1" thickBot="1" x14ac:dyDescent="0.3">
      <c r="A48" s="205" t="s">
        <v>36</v>
      </c>
      <c r="B48" s="206"/>
      <c r="C48" s="84" t="s">
        <v>33</v>
      </c>
      <c r="D48" s="7">
        <f>_S_RFOC+_S_AEOC+_S_LEOC+_S_LDOC+_S_BRSOC+_S_APOC+_S_AGOC+_S_TOOC+_S_BAOC+_S_TAOC</f>
        <v>0</v>
      </c>
      <c r="E48" s="7">
        <f>_S_RFODE+_S_AEODE+_S_LEODE+_S_LDODE+_S_BRSODE+_S_APODE+_S_AGODE+_S_TOODE+_S_BAODE+_S_TAODE</f>
        <v>0</v>
      </c>
      <c r="F48" s="7">
        <f>_S_RFOFU+_S_AEOFU+_S_LEOFU+_S_LDOFU+_S_BRSOFU+_S_APOFU+_S_AGOFU+_S_TOOFU+_S_BAOFU+_S_TAOFU</f>
        <v>0</v>
      </c>
      <c r="G48" s="7">
        <f>_S_RFEA+_S_AEEA+_S_LEEA+_S_LDEA+_S_BRSEA+_S_APEA+_S_AGEA+_S_TOEA+_S_BAEA+_S_TAEA</f>
        <v>0</v>
      </c>
      <c r="H48" s="7">
        <f>_S_RFAE+_S_AEAE+_S_LEAE+_S_LDAE+_S_BRSAE+_S_APAE+_S_AGAE+_S_BAAE+_S_TOAE+_S_TAAE</f>
        <v>0</v>
      </c>
      <c r="I48" s="7">
        <f>_S_RFED+_S_AEED+_S_LEED+_S_LDED+_S_BRSED+_S_APED+_S_AGED+_S_TOED+_S_BAED+_S_TAED</f>
        <v>0</v>
      </c>
      <c r="J48" s="7">
        <f>_S_RFTA+_S_AETA+_S_LETA+_S_LDTA+_S_BRSTA+_S_APTA+_S_AGTA+_S_TOTA+_S_BATA+_S_TATA</f>
        <v>0</v>
      </c>
      <c r="K48" s="7">
        <f>_S_RFGE+_S_AEGE+_S_LEGE+_S_LDGE+_S_BRSGE+_S_APGE+_S_AGGE+_S_TOGE+_S_BAGE+_S_TAGE</f>
        <v>0</v>
      </c>
      <c r="L48" s="7">
        <f>_S_RFGA+_S_AEGA+_S_LEGA+_S_LDGA+_S_BRSGA+_S_APGA+_S_AGGA+_S_TOGA+_S_BAGA+_S_TAGA</f>
        <v>0</v>
      </c>
      <c r="M48" s="7">
        <f>_S_RFXE+_S_AEXE+_S_LEXE+_S_LDXE+_S_BRSXE+_S_APXE+_S_AGXE+_S_TOXE+_S_BAXE+_S_TAXE</f>
        <v>0</v>
      </c>
      <c r="N48" s="7">
        <f>_S_RFXA+_S_AEXA+_S_LEXA+_S_LDXA+_S_BRSXA+_S_APXA+_S_AGXA+_S_TOXA+_S_BAXA+_S_TAXA</f>
        <v>0</v>
      </c>
      <c r="O48" s="7">
        <f>_S_RFUE+_S_AEUE+_S_LEUE+_S_LDUE+_S_BRSUE+_S_APUE+_S_AGUE+_S_TOUE+_S_BAUE+_S_TAUE</f>
        <v>0</v>
      </c>
      <c r="P48" s="7">
        <f>_S_RFUA+_S_AEUA+_S_LEUA+_S_LDUA+_S_BRSUA+_S_APUA+_S_AGUA+_S_TOUA+_S_BAUA+_S_TAUA</f>
        <v>0</v>
      </c>
      <c r="Q48" s="7">
        <f>_S_RFDE+_S_AEDE+_S_LEDE+_S_LDDE+_S_BRSDE+_S_APDE+_S_AGDE+_S_TODE+_S_BADE+_S_TADE</f>
        <v>0</v>
      </c>
      <c r="R48" s="7">
        <f>_S_RFIA+_S_AEIA+_S_LEIA+_S_LDIA+_S_BRSIA+_S_APIA+_S_AGIA+_S_TOIA+_S_BAIA+_S_TAIA</f>
        <v>0</v>
      </c>
      <c r="S48" s="7">
        <f>_S_RFTV+_S_AETV+_S_LETV+_S_LDTV+_S_BRSTV+_S_APTV+_S_AGTV+_S_TOTV+_S_BATV+_S_TATV</f>
        <v>0</v>
      </c>
      <c r="T48" s="7">
        <f>_S_RFTF+_S_AETF+_S_LETF+_S_LDTF+_S_BRSTF+_S_APTF+_S_AGTF+_S_TOTF+_S_BATF+_S_TATF</f>
        <v>0</v>
      </c>
      <c r="U48" s="7">
        <f>_S_RFEM+_S_AEEM+_S_LEEM+_S_LDEM+_S_BRSEM+_S_APEM+_S_AGEM+_S_TOEM+_S_BAEM+_S_TAEM</f>
        <v>0</v>
      </c>
      <c r="V48" s="7">
        <f>_S_RFPEOC+_S_AEPEOC+_S_LEPEOC+_S_LDPEOC+_S_BRSPEOC+_S_APPEOC+_S_AGPEOC+_S_TOPEOC+_S_BAPEOC+_S_TAPEOC</f>
        <v>0</v>
      </c>
      <c r="W48" s="166">
        <f>_S_RFACNE+_S_AEACNE+_S_LEACNE+_S_LDACNE+_S_BRSCNE+_S_APACNE+_S_AGACNE+_S_TOACNE+_S_BAACNE+_S_TAACNE</f>
        <v>0</v>
      </c>
    </row>
    <row r="49" spans="1:23" ht="4.5" customHeight="1" x14ac:dyDescent="0.25"/>
    <row r="50" spans="1:23" s="124" customFormat="1" ht="12.75" customHeight="1" x14ac:dyDescent="0.25">
      <c r="A50" s="217" t="s">
        <v>168</v>
      </c>
      <c r="B50" s="217"/>
      <c r="C50" s="217"/>
      <c r="D50" s="217"/>
      <c r="E50" s="217"/>
      <c r="F50" s="217"/>
      <c r="G50" s="217"/>
      <c r="H50" s="217"/>
      <c r="I50" s="217"/>
      <c r="J50" s="217"/>
      <c r="K50" s="217"/>
      <c r="L50" s="217"/>
      <c r="M50" s="217"/>
      <c r="N50" s="217"/>
      <c r="O50" s="217"/>
      <c r="P50" s="217"/>
      <c r="Q50" s="217"/>
    </row>
    <row r="51" spans="1:23" s="124" customFormat="1" ht="12.75" customHeight="1" x14ac:dyDescent="0.25">
      <c r="A51" s="217" t="s">
        <v>62</v>
      </c>
      <c r="B51" s="217"/>
      <c r="C51" s="217"/>
      <c r="D51" s="217"/>
      <c r="E51" s="217"/>
      <c r="F51" s="217"/>
      <c r="G51" s="217"/>
      <c r="H51" s="217"/>
      <c r="I51" s="217"/>
      <c r="J51" s="217"/>
      <c r="K51" s="217"/>
      <c r="L51" s="217"/>
      <c r="M51" s="217"/>
      <c r="N51" s="217"/>
      <c r="O51" s="217"/>
      <c r="P51" s="217"/>
      <c r="Q51" s="217"/>
    </row>
    <row r="52" spans="1:23" s="124" customFormat="1" ht="12.75" customHeight="1" x14ac:dyDescent="0.25">
      <c r="A52" s="218" t="s">
        <v>63</v>
      </c>
      <c r="B52" s="218"/>
      <c r="C52" s="218"/>
      <c r="D52" s="218"/>
      <c r="E52" s="218"/>
      <c r="F52" s="218"/>
      <c r="G52" s="218"/>
      <c r="H52" s="218"/>
      <c r="I52" s="218"/>
      <c r="J52" s="218"/>
      <c r="K52" s="218"/>
      <c r="L52" s="218"/>
      <c r="M52" s="218"/>
      <c r="N52" s="218"/>
      <c r="O52" s="218"/>
      <c r="P52" s="218"/>
      <c r="Q52" s="218"/>
      <c r="R52" s="126"/>
    </row>
    <row r="53" spans="1:23" s="124" customFormat="1" ht="12.75" customHeight="1" x14ac:dyDescent="0.25">
      <c r="A53" s="218" t="s">
        <v>131</v>
      </c>
      <c r="B53" s="218"/>
      <c r="C53" s="218"/>
      <c r="D53" s="218"/>
      <c r="E53" s="218"/>
      <c r="F53" s="218"/>
      <c r="G53" s="218"/>
      <c r="H53" s="218"/>
      <c r="I53" s="218"/>
      <c r="J53" s="218"/>
      <c r="K53" s="218"/>
      <c r="L53" s="218"/>
      <c r="M53" s="218"/>
      <c r="N53" s="218"/>
      <c r="O53" s="218"/>
      <c r="P53" s="218"/>
      <c r="Q53" s="218"/>
      <c r="R53" s="126"/>
    </row>
    <row r="54" spans="1:23" s="124" customFormat="1" ht="12.75" customHeight="1" x14ac:dyDescent="0.25">
      <c r="A54" s="218" t="s">
        <v>64</v>
      </c>
      <c r="B54" s="218"/>
      <c r="C54" s="218"/>
      <c r="D54" s="218"/>
      <c r="E54" s="218"/>
      <c r="F54" s="218"/>
      <c r="G54" s="218"/>
      <c r="H54" s="218"/>
      <c r="I54" s="218"/>
      <c r="J54" s="218"/>
      <c r="K54" s="218"/>
      <c r="L54" s="218"/>
      <c r="M54" s="218"/>
      <c r="N54" s="218"/>
      <c r="O54" s="218"/>
      <c r="P54" s="218"/>
      <c r="Q54" s="218"/>
      <c r="R54" s="126"/>
      <c r="S54" s="126"/>
      <c r="T54" s="126"/>
      <c r="U54" s="126"/>
      <c r="V54" s="126"/>
      <c r="W54" s="126"/>
    </row>
    <row r="55" spans="1:23" s="124" customFormat="1" ht="12.75" customHeight="1" x14ac:dyDescent="0.25">
      <c r="A55" s="217" t="s">
        <v>65</v>
      </c>
      <c r="B55" s="217"/>
      <c r="C55" s="217"/>
      <c r="D55" s="217"/>
      <c r="E55" s="217"/>
      <c r="F55" s="217"/>
      <c r="G55" s="217"/>
      <c r="H55" s="217"/>
      <c r="I55" s="217"/>
      <c r="J55" s="217"/>
      <c r="K55" s="217"/>
      <c r="L55" s="217"/>
      <c r="M55" s="217"/>
      <c r="N55" s="217"/>
      <c r="O55" s="217"/>
      <c r="P55" s="217"/>
      <c r="Q55" s="217"/>
      <c r="S55" s="26"/>
      <c r="T55" s="26"/>
      <c r="U55" s="26"/>
      <c r="V55" s="26"/>
      <c r="W55" s="26"/>
    </row>
    <row r="56" spans="1:23" x14ac:dyDescent="0.25">
      <c r="A56" s="217" t="s">
        <v>66</v>
      </c>
      <c r="B56" s="217"/>
      <c r="C56" s="217"/>
      <c r="D56" s="217"/>
      <c r="E56" s="217"/>
      <c r="F56" s="217"/>
      <c r="G56" s="217"/>
      <c r="H56" s="217"/>
      <c r="I56" s="217"/>
      <c r="J56" s="217"/>
      <c r="K56" s="217"/>
      <c r="L56" s="217"/>
      <c r="M56" s="217"/>
      <c r="N56" s="217"/>
      <c r="O56" s="217"/>
      <c r="P56" s="217"/>
      <c r="Q56" s="217"/>
      <c r="R56" s="124"/>
    </row>
    <row r="57" spans="1:23" x14ac:dyDescent="0.25">
      <c r="A57" s="217" t="s">
        <v>67</v>
      </c>
      <c r="B57" s="217"/>
      <c r="C57" s="217"/>
      <c r="D57" s="217"/>
      <c r="E57" s="217"/>
      <c r="F57" s="217"/>
      <c r="G57" s="217"/>
      <c r="H57" s="217"/>
      <c r="I57" s="217"/>
      <c r="J57" s="217"/>
      <c r="K57" s="217"/>
      <c r="L57" s="217"/>
      <c r="M57" s="217"/>
      <c r="N57" s="217"/>
      <c r="O57" s="217"/>
      <c r="P57" s="217"/>
      <c r="Q57" s="217"/>
      <c r="R57" s="124"/>
    </row>
    <row r="58" spans="1:23" x14ac:dyDescent="0.25">
      <c r="A58" s="217" t="s">
        <v>171</v>
      </c>
      <c r="B58" s="217"/>
      <c r="C58" s="217"/>
      <c r="D58" s="217"/>
      <c r="E58" s="217"/>
      <c r="F58" s="217"/>
      <c r="G58" s="217"/>
      <c r="H58" s="217"/>
      <c r="I58" s="217"/>
      <c r="J58" s="217"/>
      <c r="K58" s="217"/>
      <c r="L58" s="217"/>
      <c r="M58" s="217"/>
      <c r="N58" s="217"/>
      <c r="O58" s="217"/>
      <c r="P58" s="217"/>
      <c r="Q58" s="217"/>
    </row>
    <row r="72" spans="19:23" x14ac:dyDescent="0.25">
      <c r="S72" s="124"/>
      <c r="T72" s="124"/>
      <c r="U72" s="124"/>
      <c r="V72" s="124"/>
      <c r="W72" s="124"/>
    </row>
    <row r="73" spans="19:23" x14ac:dyDescent="0.25">
      <c r="S73" s="124"/>
      <c r="T73" s="124"/>
      <c r="U73" s="124"/>
      <c r="V73" s="124"/>
      <c r="W73" s="124"/>
    </row>
  </sheetData>
  <mergeCells count="34">
    <mergeCell ref="A48:B48"/>
    <mergeCell ref="B27:C27"/>
    <mergeCell ref="A50:Q50"/>
    <mergeCell ref="A51:Q51"/>
    <mergeCell ref="K4:L4"/>
    <mergeCell ref="O4:P4"/>
    <mergeCell ref="A58:Q58"/>
    <mergeCell ref="A55:Q55"/>
    <mergeCell ref="A56:Q56"/>
    <mergeCell ref="A57:Q57"/>
    <mergeCell ref="A52:Q52"/>
    <mergeCell ref="A53:Q53"/>
    <mergeCell ref="A54:Q54"/>
    <mergeCell ref="E3:E5"/>
    <mergeCell ref="F3:F5"/>
    <mergeCell ref="U1:V1"/>
    <mergeCell ref="B1:T1"/>
    <mergeCell ref="W3:W5"/>
    <mergeCell ref="V3:V5"/>
    <mergeCell ref="G4:G5"/>
    <mergeCell ref="H4:I4"/>
    <mergeCell ref="R3:U4"/>
    <mergeCell ref="K3:P3"/>
    <mergeCell ref="Q3:Q5"/>
    <mergeCell ref="M4:N4"/>
    <mergeCell ref="J4:J5"/>
    <mergeCell ref="G3:J3"/>
    <mergeCell ref="A34:B34"/>
    <mergeCell ref="B43:C43"/>
    <mergeCell ref="A28:B28"/>
    <mergeCell ref="B6:C6"/>
    <mergeCell ref="D3:D5"/>
    <mergeCell ref="B3:C5"/>
    <mergeCell ref="A3:A5"/>
  </mergeCells>
  <phoneticPr fontId="0" type="noConversion"/>
  <printOptions horizontalCentered="1" gridLines="1"/>
  <pageMargins left="0.19685039370078741" right="0" top="0.55118110236220474" bottom="0" header="0.27559055118110237" footer="0.19685039370078741"/>
  <pageSetup paperSize="9" scale="40"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W12"/>
  <sheetViews>
    <sheetView topLeftCell="C1" zoomScale="110" zoomScaleNormal="110" workbookViewId="0">
      <selection activeCell="K13" sqref="K13"/>
    </sheetView>
  </sheetViews>
  <sheetFormatPr baseColWidth="10" defaultColWidth="11.453125" defaultRowHeight="12.5" x14ac:dyDescent="0.25"/>
  <cols>
    <col min="1" max="1" width="7.453125" style="43" customWidth="1"/>
    <col min="2" max="2" width="12" style="43" customWidth="1"/>
    <col min="3" max="3" width="11.7265625" style="43" customWidth="1"/>
    <col min="4" max="4" width="10.26953125" style="43" customWidth="1"/>
    <col min="5" max="5" width="11.26953125" style="43" customWidth="1"/>
    <col min="6" max="6" width="10.26953125" style="43" customWidth="1"/>
    <col min="7" max="7" width="13.453125" style="43" customWidth="1"/>
    <col min="8" max="8" width="16.26953125" style="43" customWidth="1"/>
    <col min="9" max="9" width="11.1796875" style="43" customWidth="1"/>
    <col min="10" max="10" width="14" style="43" customWidth="1"/>
    <col min="11" max="11" width="14.26953125" style="43" customWidth="1"/>
    <col min="12" max="12" width="11.26953125" style="43" customWidth="1"/>
    <col min="13" max="14" width="9.26953125" style="43" customWidth="1"/>
    <col min="15" max="17" width="11.7265625" style="43" customWidth="1"/>
    <col min="18" max="18" width="9.26953125" style="43" customWidth="1"/>
    <col min="19" max="21" width="11.7265625" style="43" customWidth="1"/>
    <col min="22" max="22" width="8.26953125" style="43" customWidth="1"/>
    <col min="23" max="16384" width="11.453125" style="43"/>
  </cols>
  <sheetData>
    <row r="1" spans="1:23" ht="39.75" customHeight="1" x14ac:dyDescent="0.25">
      <c r="A1" s="114" t="str" cm="1">
        <f t="array" ref="A1">[1]!_nom</f>
        <v>TEXTAREA_</v>
      </c>
      <c r="B1" s="123"/>
      <c r="C1"/>
      <c r="D1"/>
      <c r="E1"/>
      <c r="I1" s="213" t="s">
        <v>147</v>
      </c>
      <c r="J1" s="213"/>
      <c r="K1" s="115" t="s">
        <v>177</v>
      </c>
      <c r="U1"/>
      <c r="V1"/>
    </row>
    <row r="2" spans="1:23" ht="40.5" customHeight="1" x14ac:dyDescent="0.4">
      <c r="A2" s="222" t="s">
        <v>133</v>
      </c>
      <c r="B2" s="222"/>
      <c r="C2" s="222"/>
      <c r="D2" s="222"/>
      <c r="E2" s="222"/>
      <c r="F2" s="222"/>
      <c r="G2" s="222"/>
      <c r="H2" s="222"/>
      <c r="I2" s="222"/>
      <c r="J2" s="222"/>
      <c r="K2" s="222"/>
      <c r="L2" s="112"/>
      <c r="M2" s="112"/>
      <c r="N2" s="112"/>
      <c r="O2" s="112"/>
      <c r="Q2" s="112"/>
      <c r="R2" s="112"/>
      <c r="S2" s="112"/>
      <c r="T2" s="112"/>
      <c r="U2" s="112"/>
    </row>
    <row r="3" spans="1:23" ht="13" thickBot="1" x14ac:dyDescent="0.3"/>
    <row r="4" spans="1:23" ht="13.5" thickBot="1" x14ac:dyDescent="0.3">
      <c r="A4" s="224" t="s">
        <v>70</v>
      </c>
      <c r="B4" s="225"/>
      <c r="C4" s="225"/>
      <c r="D4" s="225"/>
      <c r="E4" s="226"/>
      <c r="F4" s="224" t="s">
        <v>71</v>
      </c>
      <c r="G4" s="225"/>
      <c r="H4" s="226"/>
      <c r="I4" s="224" t="s">
        <v>144</v>
      </c>
      <c r="J4" s="225"/>
      <c r="K4" s="226"/>
    </row>
    <row r="5" spans="1:23" s="44" customFormat="1" ht="39" x14ac:dyDescent="0.25">
      <c r="A5" s="45" t="s">
        <v>72</v>
      </c>
      <c r="B5" s="46" t="s">
        <v>73</v>
      </c>
      <c r="C5" s="78" t="s">
        <v>74</v>
      </c>
      <c r="D5" s="78" t="s">
        <v>75</v>
      </c>
      <c r="E5" s="111" t="s">
        <v>76</v>
      </c>
      <c r="F5" s="78" t="s">
        <v>77</v>
      </c>
      <c r="G5" s="78" t="s">
        <v>78</v>
      </c>
      <c r="H5" s="47" t="s">
        <v>152</v>
      </c>
      <c r="I5" s="45" t="s">
        <v>79</v>
      </c>
      <c r="J5" s="78" t="s">
        <v>80</v>
      </c>
      <c r="K5" s="48" t="s">
        <v>81</v>
      </c>
      <c r="L5" s="19"/>
    </row>
    <row r="6" spans="1:23" s="44" customFormat="1" ht="13.5" customHeight="1" x14ac:dyDescent="0.25">
      <c r="A6" s="49" t="s">
        <v>33</v>
      </c>
      <c r="B6" s="50"/>
      <c r="C6" s="51" t="s">
        <v>35</v>
      </c>
      <c r="D6" s="51"/>
      <c r="E6" s="107"/>
      <c r="F6" s="52"/>
      <c r="G6" s="51"/>
      <c r="H6" s="53" t="s">
        <v>39</v>
      </c>
      <c r="I6" s="117"/>
      <c r="J6" s="51"/>
      <c r="K6" s="54" t="s">
        <v>39</v>
      </c>
      <c r="L6" s="19"/>
    </row>
    <row r="7" spans="1:23" ht="13" thickBot="1" x14ac:dyDescent="0.3">
      <c r="A7" s="55">
        <v>1</v>
      </c>
      <c r="B7" s="56">
        <v>2</v>
      </c>
      <c r="C7" s="57">
        <v>3</v>
      </c>
      <c r="D7" s="57">
        <v>4</v>
      </c>
      <c r="E7" s="108">
        <v>5</v>
      </c>
      <c r="F7" s="57">
        <v>15</v>
      </c>
      <c r="G7" s="57">
        <v>16</v>
      </c>
      <c r="H7" s="58">
        <v>17</v>
      </c>
      <c r="I7" s="56">
        <v>19</v>
      </c>
      <c r="J7" s="57">
        <v>20</v>
      </c>
      <c r="K7" s="58">
        <v>21</v>
      </c>
    </row>
    <row r="8" spans="1:23" ht="19.5" customHeight="1" x14ac:dyDescent="0.25">
      <c r="A8" s="23"/>
      <c r="B8" s="59">
        <v>0</v>
      </c>
      <c r="C8" s="24"/>
      <c r="D8" s="60"/>
      <c r="E8" s="109"/>
      <c r="F8" s="61">
        <v>0</v>
      </c>
      <c r="G8" s="61">
        <v>0</v>
      </c>
      <c r="H8" s="62">
        <v>0</v>
      </c>
      <c r="I8" s="116">
        <v>0</v>
      </c>
      <c r="J8" s="61">
        <v>0</v>
      </c>
      <c r="K8" s="62">
        <v>0</v>
      </c>
      <c r="L8" s="43" t="s">
        <v>82</v>
      </c>
    </row>
    <row r="9" spans="1:23" ht="12.75" customHeight="1" thickBot="1" x14ac:dyDescent="0.35">
      <c r="A9" s="63"/>
      <c r="B9" s="64">
        <f>SUM(_decfsne_dyn)</f>
        <v>0</v>
      </c>
      <c r="C9" s="65"/>
      <c r="D9" s="66"/>
      <c r="E9" s="110"/>
      <c r="F9" s="64">
        <f>SUM(_decfsci1_dyn)</f>
        <v>0</v>
      </c>
      <c r="G9" s="64">
        <f>SUM(_decfscrd1_dyn)</f>
        <v>0</v>
      </c>
      <c r="H9" s="146">
        <f>SUM(_decfscs1_dyn)</f>
        <v>0</v>
      </c>
      <c r="I9" s="76">
        <f>SUM(_decfsci2_dyn)</f>
        <v>0</v>
      </c>
      <c r="J9" s="64">
        <f>SUM(_decfscrd2_dyn)</f>
        <v>0</v>
      </c>
      <c r="K9" s="145">
        <f>SUM(_decfscs2_dyn)</f>
        <v>0</v>
      </c>
      <c r="L9" s="20"/>
      <c r="M9" s="20"/>
    </row>
    <row r="10" spans="1:23" ht="22.5" customHeight="1" x14ac:dyDescent="0.25">
      <c r="A10" s="223" t="s">
        <v>83</v>
      </c>
      <c r="B10" s="223"/>
      <c r="C10" s="223"/>
      <c r="D10" s="223"/>
      <c r="E10" s="223"/>
      <c r="F10" s="223"/>
      <c r="G10" s="223"/>
      <c r="H10" s="223"/>
      <c r="I10" s="223"/>
      <c r="J10" s="223"/>
      <c r="K10" s="223"/>
      <c r="L10" s="113"/>
      <c r="M10" s="113"/>
      <c r="N10" s="113"/>
      <c r="O10" s="113"/>
      <c r="Q10" s="21"/>
      <c r="R10" s="21"/>
      <c r="S10" s="21"/>
    </row>
    <row r="11" spans="1:23" s="21" customFormat="1" ht="12.75" customHeight="1" x14ac:dyDescent="0.25">
      <c r="A11" s="221" t="s">
        <v>84</v>
      </c>
      <c r="B11" s="221"/>
      <c r="C11" s="221"/>
      <c r="D11" s="221"/>
      <c r="E11" s="221"/>
      <c r="F11" s="221"/>
      <c r="G11" s="221"/>
      <c r="H11" s="221"/>
      <c r="I11" s="221"/>
      <c r="J11" s="221"/>
      <c r="K11" s="221"/>
      <c r="T11" s="43"/>
      <c r="U11" s="43"/>
      <c r="V11" s="43"/>
      <c r="W11" s="43"/>
    </row>
    <row r="12" spans="1:23" x14ac:dyDescent="0.25">
      <c r="A12" s="221" t="s">
        <v>151</v>
      </c>
      <c r="B12" s="221"/>
      <c r="C12" s="221"/>
      <c r="D12" s="221"/>
      <c r="E12" s="221"/>
      <c r="F12" s="221"/>
      <c r="G12" s="221"/>
      <c r="H12" s="221"/>
      <c r="I12" s="221"/>
      <c r="J12" s="221"/>
      <c r="K12" s="221"/>
      <c r="L12" s="21"/>
      <c r="M12" s="21"/>
      <c r="N12" s="21"/>
      <c r="O12" s="21"/>
      <c r="Q12" s="21"/>
      <c r="R12" s="21"/>
      <c r="S12" s="21"/>
      <c r="T12" s="21"/>
      <c r="U12" s="21"/>
      <c r="V12" s="21"/>
      <c r="W12" s="21"/>
    </row>
  </sheetData>
  <mergeCells count="8">
    <mergeCell ref="I1:J1"/>
    <mergeCell ref="A11:K11"/>
    <mergeCell ref="A12:K12"/>
    <mergeCell ref="A2:K2"/>
    <mergeCell ref="A10:K10"/>
    <mergeCell ref="A4:E4"/>
    <mergeCell ref="F4:H4"/>
    <mergeCell ref="I4:K4"/>
  </mergeCells>
  <phoneticPr fontId="13" type="noConversion"/>
  <pageMargins left="0.59055118110236227" right="0.59055118110236227" top="0.98425196850393704" bottom="0.98425196850393704" header="0.51181102362204722" footer="0.51181102362204722"/>
  <pageSetup paperSize="9" fitToHeight="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15"/>
  <sheetViews>
    <sheetView zoomScale="110" zoomScaleNormal="110" workbookViewId="0">
      <selection activeCell="K19" sqref="K19"/>
    </sheetView>
  </sheetViews>
  <sheetFormatPr baseColWidth="10" defaultColWidth="11.453125" defaultRowHeight="12.5" x14ac:dyDescent="0.25"/>
  <cols>
    <col min="1" max="1" width="11.26953125" style="43" customWidth="1"/>
    <col min="2" max="2" width="14.1796875" style="43" customWidth="1"/>
    <col min="3" max="3" width="16.81640625" style="43" customWidth="1"/>
    <col min="4" max="4" width="10.7265625" style="43" customWidth="1"/>
    <col min="5" max="5" width="11" style="43" customWidth="1"/>
    <col min="6" max="7" width="12.26953125" style="43" customWidth="1"/>
    <col min="8" max="8" width="10" style="43" customWidth="1"/>
    <col min="9" max="9" width="9.7265625" style="43" customWidth="1"/>
    <col min="10" max="10" width="12.453125" style="43" customWidth="1"/>
    <col min="11" max="11" width="9.26953125" style="43" customWidth="1"/>
    <col min="12" max="12" width="12.7265625" style="43" customWidth="1"/>
    <col min="13" max="13" width="15.1796875" style="43" customWidth="1"/>
    <col min="14" max="14" width="11" style="43" customWidth="1"/>
    <col min="15" max="15" width="12.453125" style="43" customWidth="1"/>
    <col min="16" max="18" width="11.7265625" style="43" customWidth="1"/>
    <col min="19" max="19" width="15" style="43" bestFit="1" customWidth="1"/>
    <col min="20" max="20" width="10.7265625" style="43" customWidth="1"/>
    <col min="21" max="23" width="11.7265625" style="43" customWidth="1"/>
    <col min="24" max="24" width="10.7265625" style="43" customWidth="1"/>
    <col min="25" max="25" width="11.7265625" style="43" customWidth="1"/>
    <col min="26" max="16384" width="11.453125" style="43"/>
  </cols>
  <sheetData>
    <row r="1" spans="1:27" ht="34.5" customHeight="1" x14ac:dyDescent="0.25">
      <c r="A1" s="114" t="str" cm="1">
        <f t="array" ref="A1">[1]!_nom</f>
        <v>TEXTAREA_</v>
      </c>
      <c r="B1" s="123"/>
      <c r="C1"/>
      <c r="M1" s="213" t="s">
        <v>148</v>
      </c>
      <c r="N1" s="213"/>
      <c r="O1" s="115" t="s">
        <v>177</v>
      </c>
      <c r="Q1"/>
      <c r="R1"/>
    </row>
    <row r="2" spans="1:27" ht="18" x14ac:dyDescent="0.4">
      <c r="A2" s="231" t="s">
        <v>134</v>
      </c>
      <c r="B2" s="231"/>
      <c r="C2" s="231"/>
      <c r="D2" s="231"/>
      <c r="E2" s="231"/>
      <c r="F2" s="231"/>
      <c r="G2" s="231"/>
      <c r="H2" s="231"/>
      <c r="I2" s="231"/>
      <c r="J2" s="231"/>
      <c r="K2" s="231"/>
      <c r="L2" s="231"/>
      <c r="M2" s="231"/>
      <c r="N2" s="231"/>
      <c r="O2" s="231"/>
      <c r="P2" s="112"/>
      <c r="Q2" s="112"/>
      <c r="R2" s="112"/>
      <c r="S2" s="112"/>
      <c r="T2" s="112"/>
      <c r="U2" s="112"/>
      <c r="V2" s="112"/>
      <c r="W2" s="112"/>
      <c r="X2" s="112"/>
      <c r="Y2" s="112"/>
    </row>
    <row r="3" spans="1:27" ht="14.5" thickBot="1" x14ac:dyDescent="0.35">
      <c r="A3" s="68"/>
      <c r="B3" s="67"/>
      <c r="C3" s="67"/>
      <c r="Y3" s="69"/>
    </row>
    <row r="4" spans="1:27" ht="19.5" customHeight="1" thickBot="1" x14ac:dyDescent="0.3">
      <c r="A4" s="122"/>
      <c r="B4" s="230" t="s">
        <v>85</v>
      </c>
      <c r="C4" s="229"/>
      <c r="D4" s="228" t="s">
        <v>86</v>
      </c>
      <c r="E4" s="228"/>
      <c r="F4" s="229"/>
      <c r="G4" s="230" t="s">
        <v>87</v>
      </c>
      <c r="H4" s="228"/>
      <c r="I4" s="228"/>
      <c r="J4" s="228"/>
      <c r="K4" s="228"/>
      <c r="L4" s="229"/>
      <c r="M4" s="230" t="s">
        <v>88</v>
      </c>
      <c r="N4" s="228"/>
      <c r="O4" s="229"/>
    </row>
    <row r="5" spans="1:27" ht="34.5" customHeight="1" x14ac:dyDescent="0.25">
      <c r="A5" s="233" t="s">
        <v>72</v>
      </c>
      <c r="B5" s="232" t="s">
        <v>89</v>
      </c>
      <c r="C5" s="237" t="s">
        <v>90</v>
      </c>
      <c r="D5" s="240" t="s">
        <v>91</v>
      </c>
      <c r="E5" s="241" t="s">
        <v>92</v>
      </c>
      <c r="F5" s="238" t="s">
        <v>93</v>
      </c>
      <c r="G5" s="236" t="s">
        <v>94</v>
      </c>
      <c r="H5" s="242" t="s">
        <v>95</v>
      </c>
      <c r="I5" s="243"/>
      <c r="J5" s="235" t="s">
        <v>96</v>
      </c>
      <c r="K5" s="235" t="s">
        <v>97</v>
      </c>
      <c r="L5" s="234" t="s">
        <v>98</v>
      </c>
      <c r="M5" s="236" t="s">
        <v>99</v>
      </c>
      <c r="N5" s="235" t="s">
        <v>100</v>
      </c>
      <c r="O5" s="234" t="s">
        <v>98</v>
      </c>
      <c r="P5" s="19"/>
    </row>
    <row r="6" spans="1:27" ht="33" customHeight="1" x14ac:dyDescent="0.25">
      <c r="A6" s="233"/>
      <c r="B6" s="233"/>
      <c r="C6" s="234"/>
      <c r="D6" s="239"/>
      <c r="E6" s="235"/>
      <c r="F6" s="239"/>
      <c r="G6" s="236"/>
      <c r="H6" s="88" t="s">
        <v>101</v>
      </c>
      <c r="I6" s="88" t="s">
        <v>102</v>
      </c>
      <c r="J6" s="235"/>
      <c r="K6" s="235"/>
      <c r="L6" s="234"/>
      <c r="M6" s="236"/>
      <c r="N6" s="235"/>
      <c r="O6" s="234"/>
      <c r="P6" s="19"/>
    </row>
    <row r="7" spans="1:27" ht="14.25" customHeight="1" x14ac:dyDescent="0.25">
      <c r="A7" s="101" t="s">
        <v>33</v>
      </c>
      <c r="B7" s="101"/>
      <c r="C7" s="93"/>
      <c r="D7" s="90"/>
      <c r="E7" s="89" t="s">
        <v>155</v>
      </c>
      <c r="F7" s="90"/>
      <c r="G7" s="92"/>
      <c r="H7" s="90"/>
      <c r="I7" s="90"/>
      <c r="J7" s="90"/>
      <c r="K7" s="90"/>
      <c r="L7" s="93" t="s">
        <v>39</v>
      </c>
      <c r="M7" s="92"/>
      <c r="N7" s="90"/>
      <c r="O7" s="91" t="s">
        <v>39</v>
      </c>
      <c r="P7" s="19"/>
    </row>
    <row r="8" spans="1:27" x14ac:dyDescent="0.25">
      <c r="A8" s="102">
        <v>1</v>
      </c>
      <c r="B8" s="97">
        <v>2</v>
      </c>
      <c r="C8" s="96">
        <v>3</v>
      </c>
      <c r="D8" s="95">
        <v>4</v>
      </c>
      <c r="E8" s="94">
        <v>5</v>
      </c>
      <c r="F8" s="95">
        <v>6</v>
      </c>
      <c r="G8" s="97">
        <v>7</v>
      </c>
      <c r="H8" s="95">
        <v>8</v>
      </c>
      <c r="I8" s="95">
        <v>9</v>
      </c>
      <c r="J8" s="95" t="s">
        <v>132</v>
      </c>
      <c r="K8" s="95">
        <v>10</v>
      </c>
      <c r="L8" s="98">
        <v>11</v>
      </c>
      <c r="M8" s="97">
        <v>12</v>
      </c>
      <c r="N8" s="95">
        <v>13</v>
      </c>
      <c r="O8" s="96">
        <v>14</v>
      </c>
    </row>
    <row r="9" spans="1:27" s="22" customFormat="1" ht="19.5" customHeight="1" x14ac:dyDescent="0.2">
      <c r="A9" s="70"/>
      <c r="B9" s="71">
        <v>0</v>
      </c>
      <c r="C9" s="119">
        <v>0</v>
      </c>
      <c r="D9" s="118"/>
      <c r="E9" s="24"/>
      <c r="F9" s="25">
        <v>0</v>
      </c>
      <c r="G9" s="72">
        <v>0</v>
      </c>
      <c r="H9" s="59">
        <v>0</v>
      </c>
      <c r="I9" s="59">
        <v>0</v>
      </c>
      <c r="J9" s="59">
        <v>0</v>
      </c>
      <c r="K9" s="61">
        <v>0</v>
      </c>
      <c r="L9" s="73">
        <v>0</v>
      </c>
      <c r="M9" s="72">
        <v>0</v>
      </c>
      <c r="N9" s="59">
        <v>0</v>
      </c>
      <c r="O9" s="73">
        <v>0</v>
      </c>
      <c r="P9" s="74" t="s">
        <v>82</v>
      </c>
    </row>
    <row r="10" spans="1:27" ht="13" thickBot="1" x14ac:dyDescent="0.3">
      <c r="A10" s="75"/>
      <c r="B10" s="76">
        <f>SUM(_dicmi_dyn)</f>
        <v>0</v>
      </c>
      <c r="C10" s="147">
        <f>SUM(_diccrd_dyn)</f>
        <v>0</v>
      </c>
      <c r="D10" s="148"/>
      <c r="E10" s="120"/>
      <c r="F10" s="146">
        <f>SUM(_dicni_dyn)</f>
        <v>0</v>
      </c>
      <c r="G10" s="76">
        <f>SUM(_diccie_dyn)</f>
        <v>0</v>
      </c>
      <c r="H10" s="64">
        <f>SUM(_dicrc_dyn)</f>
        <v>0</v>
      </c>
      <c r="I10" s="64">
        <f>SUM(_dicrp_dyn)</f>
        <v>0</v>
      </c>
      <c r="J10" s="64">
        <f>SUM(_diccn1_dyn)</f>
        <v>0</v>
      </c>
      <c r="K10" s="64">
        <f>SUM(_dicpc1_dyn)</f>
        <v>0</v>
      </c>
      <c r="L10" s="146">
        <f>SUM(_diccs1_dyn)</f>
        <v>0</v>
      </c>
      <c r="M10" s="76">
        <f>SUM(_diccn2_dyn)</f>
        <v>0</v>
      </c>
      <c r="N10" s="64">
        <f>SUM(_dicpc2_dyn)</f>
        <v>0</v>
      </c>
      <c r="O10" s="64">
        <f>SUM(_diccs2_dyn)</f>
        <v>0</v>
      </c>
      <c r="P10" s="121"/>
      <c r="Q10" s="22"/>
    </row>
    <row r="11" spans="1:27" x14ac:dyDescent="0.25">
      <c r="A11" s="227" t="s">
        <v>103</v>
      </c>
      <c r="B11" s="227"/>
      <c r="C11" s="227"/>
      <c r="D11" s="227"/>
      <c r="E11" s="227"/>
      <c r="F11" s="227"/>
      <c r="G11" s="227"/>
      <c r="H11" s="227"/>
      <c r="I11" s="227"/>
      <c r="J11" s="227"/>
      <c r="K11" s="227"/>
      <c r="L11" s="227"/>
      <c r="M11" s="227"/>
      <c r="N11" s="227"/>
      <c r="O11" s="227"/>
      <c r="P11" s="21"/>
      <c r="Q11" s="21"/>
      <c r="R11" s="21"/>
      <c r="S11" s="21"/>
      <c r="T11" s="21"/>
      <c r="U11" s="21"/>
      <c r="V11" s="21"/>
      <c r="W11" s="21"/>
      <c r="X11" s="21"/>
      <c r="Y11" s="21"/>
      <c r="Z11" s="21"/>
      <c r="AA11" s="21"/>
    </row>
    <row r="12" spans="1:27" x14ac:dyDescent="0.25">
      <c r="A12" s="221" t="s">
        <v>153</v>
      </c>
      <c r="B12" s="221"/>
      <c r="C12" s="221"/>
      <c r="D12" s="221"/>
      <c r="E12" s="221"/>
      <c r="F12" s="221"/>
      <c r="G12" s="221"/>
      <c r="H12" s="221"/>
      <c r="I12" s="221"/>
      <c r="J12" s="221"/>
      <c r="K12" s="221"/>
      <c r="L12" s="221"/>
      <c r="M12" s="221"/>
      <c r="N12" s="221"/>
      <c r="O12" s="221"/>
      <c r="P12" s="21"/>
      <c r="Q12" s="21"/>
      <c r="R12" s="21"/>
      <c r="S12" s="21"/>
      <c r="T12" s="21"/>
      <c r="U12" s="21"/>
      <c r="V12" s="21"/>
      <c r="W12" s="21"/>
      <c r="X12" s="21"/>
      <c r="Y12" s="21"/>
      <c r="Z12" s="21"/>
      <c r="AA12" s="21"/>
    </row>
    <row r="13" spans="1:27" x14ac:dyDescent="0.25">
      <c r="A13" s="221" t="s">
        <v>154</v>
      </c>
      <c r="B13" s="221"/>
      <c r="C13" s="221"/>
      <c r="D13" s="221"/>
      <c r="E13" s="221"/>
      <c r="F13" s="221"/>
      <c r="G13" s="221"/>
      <c r="H13" s="221"/>
      <c r="I13" s="221"/>
      <c r="J13" s="221"/>
      <c r="K13" s="221"/>
      <c r="L13" s="221"/>
      <c r="M13" s="221"/>
      <c r="N13" s="221"/>
      <c r="O13" s="221"/>
      <c r="P13" s="21"/>
      <c r="Q13" s="21"/>
      <c r="R13" s="21"/>
      <c r="S13" s="21"/>
      <c r="T13" s="21"/>
      <c r="U13" s="21"/>
      <c r="V13" s="21"/>
      <c r="W13" s="21"/>
      <c r="X13" s="21"/>
      <c r="Y13" s="21"/>
      <c r="Z13" s="21"/>
      <c r="AA13" s="21"/>
    </row>
    <row r="15" spans="1:27" x14ac:dyDescent="0.25">
      <c r="O15" s="77"/>
    </row>
  </sheetData>
  <mergeCells count="23">
    <mergeCell ref="F5:F6"/>
    <mergeCell ref="D5:D6"/>
    <mergeCell ref="E5:E6"/>
    <mergeCell ref="M5:M6"/>
    <mergeCell ref="H5:I5"/>
    <mergeCell ref="J5:J6"/>
    <mergeCell ref="K5:K6"/>
    <mergeCell ref="M1:N1"/>
    <mergeCell ref="A11:O11"/>
    <mergeCell ref="A12:O12"/>
    <mergeCell ref="A13:O13"/>
    <mergeCell ref="D4:F4"/>
    <mergeCell ref="B4:C4"/>
    <mergeCell ref="G4:L4"/>
    <mergeCell ref="M4:O4"/>
    <mergeCell ref="A2:O2"/>
    <mergeCell ref="B5:B6"/>
    <mergeCell ref="A5:A6"/>
    <mergeCell ref="O5:O6"/>
    <mergeCell ref="N5:N6"/>
    <mergeCell ref="L5:L6"/>
    <mergeCell ref="G5:G6"/>
    <mergeCell ref="C5:C6"/>
  </mergeCells>
  <phoneticPr fontId="13" type="noConversion"/>
  <pageMargins left="0.78740157480314965" right="0.78740157480314965" top="0.98425196850393704" bottom="0.98425196850393704" header="0.51181102362204722" footer="0.51181102362204722"/>
  <pageSetup paperSize="9" scale="72" fitToHeight="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28"/>
  <sheetViews>
    <sheetView tabSelected="1" zoomScale="120" zoomScaleNormal="120" workbookViewId="0">
      <selection activeCell="G12" sqref="G12"/>
    </sheetView>
  </sheetViews>
  <sheetFormatPr baseColWidth="10" defaultColWidth="11.453125" defaultRowHeight="12.5" x14ac:dyDescent="0.25"/>
  <cols>
    <col min="1" max="1" width="49.26953125" style="125" customWidth="1"/>
    <col min="2" max="6" width="15.54296875" style="125" customWidth="1"/>
    <col min="7" max="16384" width="11.453125" style="125"/>
  </cols>
  <sheetData>
    <row r="1" spans="1:9" ht="25.5" customHeight="1" x14ac:dyDescent="0.25">
      <c r="A1" s="114" t="str" cm="1">
        <f t="array" ref="A1">[1]!_nom</f>
        <v>TEXTAREA_</v>
      </c>
      <c r="B1" s="123"/>
      <c r="D1" s="245" t="s">
        <v>149</v>
      </c>
      <c r="E1" s="245"/>
      <c r="F1" s="115" t="s">
        <v>177</v>
      </c>
    </row>
    <row r="2" spans="1:9" ht="22.5" customHeight="1" x14ac:dyDescent="0.35">
      <c r="A2" s="246" t="s">
        <v>150</v>
      </c>
      <c r="B2" s="246"/>
      <c r="C2" s="246"/>
      <c r="D2" s="246"/>
      <c r="E2" s="246"/>
      <c r="F2" s="246"/>
    </row>
    <row r="3" spans="1:9" ht="16" thickBot="1" x14ac:dyDescent="0.4">
      <c r="A3" s="244"/>
      <c r="B3" s="244"/>
      <c r="C3" s="244"/>
      <c r="D3" s="244"/>
      <c r="E3" s="244"/>
      <c r="F3" s="244"/>
      <c r="G3" s="79"/>
      <c r="H3" s="79"/>
      <c r="I3" s="79"/>
    </row>
    <row r="4" spans="1:9" ht="13" x14ac:dyDescent="0.3">
      <c r="A4" s="247" t="s">
        <v>113</v>
      </c>
      <c r="B4" s="248"/>
      <c r="C4" s="248"/>
      <c r="D4" s="248"/>
      <c r="E4" s="248"/>
      <c r="F4" s="249"/>
      <c r="G4" s="79"/>
      <c r="H4" s="79"/>
      <c r="I4" s="79"/>
    </row>
    <row r="5" spans="1:9" ht="13" thickBot="1" x14ac:dyDescent="0.3">
      <c r="A5" s="132"/>
      <c r="B5" s="79"/>
      <c r="C5" s="79"/>
      <c r="D5" s="79"/>
      <c r="E5" s="79"/>
      <c r="F5" s="133"/>
      <c r="G5" s="79"/>
      <c r="H5" s="79"/>
      <c r="I5" s="79"/>
    </row>
    <row r="6" spans="1:9" ht="14.5" thickBot="1" x14ac:dyDescent="0.35">
      <c r="A6" s="134"/>
      <c r="B6" s="259" t="s">
        <v>114</v>
      </c>
      <c r="C6" s="260"/>
      <c r="D6" s="260"/>
      <c r="E6" s="260"/>
      <c r="F6" s="261"/>
      <c r="G6" s="79"/>
      <c r="H6" s="262"/>
      <c r="I6" s="262"/>
    </row>
    <row r="7" spans="1:9" ht="25.5" thickBot="1" x14ac:dyDescent="0.3">
      <c r="A7" s="135" t="s">
        <v>115</v>
      </c>
      <c r="B7" s="136" t="s">
        <v>116</v>
      </c>
      <c r="C7" s="136" t="s">
        <v>117</v>
      </c>
      <c r="D7" s="136" t="s">
        <v>118</v>
      </c>
      <c r="E7" s="136" t="s">
        <v>129</v>
      </c>
      <c r="F7" s="136" t="s">
        <v>158</v>
      </c>
      <c r="G7" s="79"/>
      <c r="H7" s="79"/>
      <c r="I7" s="79"/>
    </row>
    <row r="8" spans="1:9" ht="13.5" thickBot="1" x14ac:dyDescent="0.3">
      <c r="A8" s="177" cm="1">
        <f t="array" ref="A8">[2]!_1671</f>
        <v>0</v>
      </c>
      <c r="B8" s="178"/>
      <c r="C8" s="179"/>
      <c r="D8" s="179"/>
      <c r="E8" s="179"/>
      <c r="F8" s="179"/>
      <c r="G8" s="79"/>
      <c r="H8" s="79"/>
      <c r="I8" s="79"/>
    </row>
    <row r="9" spans="1:9" x14ac:dyDescent="0.25">
      <c r="A9" s="132"/>
      <c r="B9" s="79"/>
      <c r="C9" s="79"/>
      <c r="D9" s="79"/>
      <c r="E9" s="79"/>
      <c r="F9" s="133"/>
      <c r="G9" s="79"/>
      <c r="H9" s="79"/>
      <c r="I9" s="79"/>
    </row>
    <row r="10" spans="1:9" ht="13" x14ac:dyDescent="0.3">
      <c r="A10" s="256" t="s">
        <v>119</v>
      </c>
      <c r="B10" s="257"/>
      <c r="C10" s="257"/>
      <c r="D10" s="257"/>
      <c r="E10" s="257"/>
      <c r="F10" s="258"/>
      <c r="G10" s="79"/>
      <c r="H10" s="79"/>
      <c r="I10" s="79"/>
    </row>
    <row r="11" spans="1:9" ht="13" thickBot="1" x14ac:dyDescent="0.3">
      <c r="A11" s="132"/>
      <c r="B11" s="79"/>
      <c r="C11" s="79"/>
      <c r="D11" s="79"/>
      <c r="E11" s="79"/>
      <c r="F11" s="133"/>
      <c r="G11" s="79"/>
      <c r="H11" s="79"/>
      <c r="I11" s="79"/>
    </row>
    <row r="12" spans="1:9" ht="13" thickBot="1" x14ac:dyDescent="0.3">
      <c r="A12" s="137" t="s">
        <v>120</v>
      </c>
      <c r="B12" s="180"/>
      <c r="C12" s="180"/>
      <c r="D12" s="180"/>
      <c r="E12" s="180"/>
      <c r="F12" s="180"/>
      <c r="G12" s="79"/>
      <c r="H12" s="79"/>
      <c r="I12" s="79"/>
    </row>
    <row r="13" spans="1:9" ht="13" thickBot="1" x14ac:dyDescent="0.3">
      <c r="A13" s="137" t="s">
        <v>121</v>
      </c>
      <c r="B13" s="180"/>
      <c r="C13" s="180"/>
      <c r="D13" s="180"/>
      <c r="E13" s="180"/>
      <c r="F13" s="180"/>
      <c r="G13" s="79"/>
      <c r="H13" s="79"/>
      <c r="I13" s="79"/>
    </row>
    <row r="14" spans="1:9" ht="13" thickBot="1" x14ac:dyDescent="0.3">
      <c r="A14" s="137" t="s">
        <v>122</v>
      </c>
      <c r="B14" s="180"/>
      <c r="C14" s="180"/>
      <c r="D14" s="180"/>
      <c r="E14" s="180"/>
      <c r="F14" s="180"/>
      <c r="G14" s="79"/>
      <c r="H14" s="79"/>
      <c r="I14" s="79"/>
    </row>
    <row r="15" spans="1:9" ht="13" thickBot="1" x14ac:dyDescent="0.3">
      <c r="A15" s="137" t="s">
        <v>123</v>
      </c>
      <c r="B15" s="180"/>
      <c r="C15" s="180"/>
      <c r="D15" s="180"/>
      <c r="E15" s="180"/>
      <c r="F15" s="180"/>
      <c r="G15" s="79"/>
      <c r="H15" s="79"/>
      <c r="I15" s="79"/>
    </row>
    <row r="16" spans="1:9" ht="13" thickBot="1" x14ac:dyDescent="0.3">
      <c r="A16" s="137" t="s">
        <v>124</v>
      </c>
      <c r="B16" s="180"/>
      <c r="C16" s="180"/>
      <c r="D16" s="180"/>
      <c r="E16" s="180"/>
      <c r="F16" s="180"/>
      <c r="G16" s="79"/>
      <c r="H16" s="79"/>
      <c r="I16" s="79"/>
    </row>
    <row r="17" spans="1:9" ht="15" thickBot="1" x14ac:dyDescent="0.3">
      <c r="A17" s="137" t="s">
        <v>159</v>
      </c>
      <c r="B17" s="180"/>
      <c r="C17" s="180"/>
      <c r="D17" s="180"/>
      <c r="E17" s="180"/>
      <c r="F17" s="180"/>
      <c r="G17" s="79"/>
      <c r="H17" s="79"/>
      <c r="I17" s="79"/>
    </row>
    <row r="18" spans="1:9" ht="13" thickBot="1" x14ac:dyDescent="0.3">
      <c r="A18" s="138" t="s">
        <v>125</v>
      </c>
      <c r="B18" s="180"/>
      <c r="C18" s="180"/>
      <c r="D18" s="180"/>
      <c r="E18" s="180"/>
      <c r="F18" s="180"/>
      <c r="G18" s="79"/>
      <c r="H18" s="79"/>
      <c r="I18" s="79"/>
    </row>
    <row r="19" spans="1:9" x14ac:dyDescent="0.25">
      <c r="A19" s="132"/>
      <c r="B19" s="79"/>
      <c r="C19" s="79"/>
      <c r="D19" s="79"/>
      <c r="E19" s="79"/>
      <c r="F19" s="133"/>
      <c r="G19" s="79"/>
      <c r="H19" s="79"/>
      <c r="I19" s="79"/>
    </row>
    <row r="20" spans="1:9" x14ac:dyDescent="0.25">
      <c r="A20" s="132"/>
      <c r="B20" s="79"/>
      <c r="C20" s="79"/>
      <c r="D20" s="79"/>
      <c r="E20" s="79"/>
      <c r="F20" s="133"/>
      <c r="G20" s="79"/>
      <c r="H20" s="79"/>
      <c r="I20" s="79"/>
    </row>
    <row r="21" spans="1:9" ht="13" x14ac:dyDescent="0.3">
      <c r="A21" s="139" t="s">
        <v>126</v>
      </c>
      <c r="B21" s="250" t="s">
        <v>127</v>
      </c>
      <c r="C21" s="251"/>
      <c r="D21" s="251"/>
      <c r="E21" s="252"/>
      <c r="F21" s="140"/>
      <c r="G21" s="79"/>
      <c r="H21" s="79"/>
      <c r="I21" s="79"/>
    </row>
    <row r="22" spans="1:9" x14ac:dyDescent="0.25">
      <c r="A22" s="132"/>
      <c r="B22" s="253"/>
      <c r="C22" s="254"/>
      <c r="D22" s="254"/>
      <c r="E22" s="255"/>
      <c r="F22" s="140"/>
      <c r="G22" s="79"/>
      <c r="H22" s="79"/>
      <c r="I22" s="79"/>
    </row>
    <row r="23" spans="1:9" x14ac:dyDescent="0.25">
      <c r="A23" s="132"/>
      <c r="B23" s="79"/>
      <c r="C23" s="79"/>
      <c r="D23" s="79"/>
      <c r="E23" s="79"/>
      <c r="F23" s="140"/>
      <c r="G23" s="79"/>
      <c r="H23" s="79"/>
      <c r="I23" s="79"/>
    </row>
    <row r="24" spans="1:9" ht="13" x14ac:dyDescent="0.3">
      <c r="A24" s="139" t="s">
        <v>128</v>
      </c>
      <c r="B24" s="250" t="s">
        <v>127</v>
      </c>
      <c r="C24" s="251"/>
      <c r="D24" s="251"/>
      <c r="E24" s="252"/>
      <c r="F24" s="140"/>
      <c r="G24" s="79"/>
      <c r="H24" s="79"/>
      <c r="I24" s="79"/>
    </row>
    <row r="25" spans="1:9" x14ac:dyDescent="0.25">
      <c r="A25" s="132"/>
      <c r="B25" s="253"/>
      <c r="C25" s="254"/>
      <c r="D25" s="254"/>
      <c r="E25" s="255"/>
      <c r="F25" s="140"/>
      <c r="G25" s="79"/>
      <c r="H25" s="79"/>
      <c r="I25" s="79"/>
    </row>
    <row r="26" spans="1:9" ht="13" thickBot="1" x14ac:dyDescent="0.3">
      <c r="A26" s="141"/>
      <c r="B26" s="142"/>
      <c r="C26" s="142"/>
      <c r="D26" s="142"/>
      <c r="E26" s="142"/>
      <c r="F26" s="143"/>
      <c r="G26" s="79"/>
      <c r="H26" s="79"/>
      <c r="I26" s="79"/>
    </row>
    <row r="27" spans="1:9" x14ac:dyDescent="0.25">
      <c r="A27" s="79"/>
      <c r="B27" s="79"/>
      <c r="C27" s="79"/>
      <c r="D27" s="79"/>
      <c r="E27" s="79"/>
      <c r="F27" s="79"/>
      <c r="G27" s="79"/>
      <c r="H27" s="79"/>
      <c r="I27" s="79"/>
    </row>
    <row r="28" spans="1:9" x14ac:dyDescent="0.25">
      <c r="A28" s="79"/>
      <c r="B28" s="79"/>
      <c r="C28" s="79"/>
      <c r="D28" s="79"/>
      <c r="E28" s="79"/>
      <c r="F28" s="79"/>
      <c r="G28" s="79"/>
      <c r="H28" s="79"/>
      <c r="I28" s="79"/>
    </row>
  </sheetData>
  <mergeCells count="9">
    <mergeCell ref="B24:E25"/>
    <mergeCell ref="A10:F10"/>
    <mergeCell ref="B6:F6"/>
    <mergeCell ref="H6:I6"/>
    <mergeCell ref="A3:F3"/>
    <mergeCell ref="D1:E1"/>
    <mergeCell ref="A2:F2"/>
    <mergeCell ref="A4:F4"/>
    <mergeCell ref="B21:E22"/>
  </mergeCells>
  <pageMargins left="0.59055118110236227" right="0.31496062992125984" top="0.59055118110236227"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3704</vt:i4>
      </vt:variant>
    </vt:vector>
  </HeadingPairs>
  <TitlesOfParts>
    <vt:vector size="3709" baseType="lpstr">
      <vt:lpstr>8.1 Détail des emprunts</vt:lpstr>
      <vt:lpstr>8.2 Récapitulatif emprunts</vt:lpstr>
      <vt:lpstr>8.3 Détail emprunts complexes</vt:lpstr>
      <vt:lpstr>8.4 Instruments de couverture</vt:lpstr>
      <vt:lpstr>8.5 Titres participatifs</vt:lpstr>
      <vt:lpstr>_162denma</vt:lpstr>
      <vt:lpstr>_162denmb</vt:lpstr>
      <vt:lpstr>_162denmc</vt:lpstr>
      <vt:lpstr>_162denmd</vt:lpstr>
      <vt:lpstr>_162denme</vt:lpstr>
      <vt:lpstr>_162denmf</vt:lpstr>
      <vt:lpstr>_162denmg</vt:lpstr>
      <vt:lpstr>_162denmh</vt:lpstr>
      <vt:lpstr>_162denmi</vt:lpstr>
      <vt:lpstr>_162denmk</vt:lpstr>
      <vt:lpstr>_162mifu</vt:lpstr>
      <vt:lpstr>_162mifua</vt:lpstr>
      <vt:lpstr>_162mifub</vt:lpstr>
      <vt:lpstr>_162mifuc</vt:lpstr>
      <vt:lpstr>_162mifud</vt:lpstr>
      <vt:lpstr>_162mifue</vt:lpstr>
      <vt:lpstr>_162mifuf</vt:lpstr>
      <vt:lpstr>_162mifug</vt:lpstr>
      <vt:lpstr>_162mifuh</vt:lpstr>
      <vt:lpstr>_162mifui</vt:lpstr>
      <vt:lpstr>_162mifuk</vt:lpstr>
      <vt:lpstr>_162mtae</vt:lpstr>
      <vt:lpstr>_162mtaea</vt:lpstr>
      <vt:lpstr>_162mtaeb</vt:lpstr>
      <vt:lpstr>_162mtaec</vt:lpstr>
      <vt:lpstr>_162mtaed</vt:lpstr>
      <vt:lpstr>_162mtaee</vt:lpstr>
      <vt:lpstr>_162mtaef</vt:lpstr>
      <vt:lpstr>_162mtaeg</vt:lpstr>
      <vt:lpstr>_162mtaeh</vt:lpstr>
      <vt:lpstr>_162mtaei</vt:lpstr>
      <vt:lpstr>_162mtaek</vt:lpstr>
      <vt:lpstr>_162mtea</vt:lpstr>
      <vt:lpstr>_162mteaa</vt:lpstr>
      <vt:lpstr>_162mteab</vt:lpstr>
      <vt:lpstr>_162mteac</vt:lpstr>
      <vt:lpstr>_162mtead</vt:lpstr>
      <vt:lpstr>_162mteae</vt:lpstr>
      <vt:lpstr>_162mteaf</vt:lpstr>
      <vt:lpstr>_162mteag</vt:lpstr>
      <vt:lpstr>_162mteah</vt:lpstr>
      <vt:lpstr>_162mteai</vt:lpstr>
      <vt:lpstr>_162mteak</vt:lpstr>
      <vt:lpstr>_162mted</vt:lpstr>
      <vt:lpstr>_162mteda</vt:lpstr>
      <vt:lpstr>_162mtedb</vt:lpstr>
      <vt:lpstr>_162mtedc</vt:lpstr>
      <vt:lpstr>_162mtedd</vt:lpstr>
      <vt:lpstr>_162mtede</vt:lpstr>
      <vt:lpstr>_162mtedf</vt:lpstr>
      <vt:lpstr>_162mtedg</vt:lpstr>
      <vt:lpstr>_162mtedh</vt:lpstr>
      <vt:lpstr>_162mtedi</vt:lpstr>
      <vt:lpstr>_162mtedk</vt:lpstr>
      <vt:lpstr>_162mtnde</vt:lpstr>
      <vt:lpstr>_162mtndea</vt:lpstr>
      <vt:lpstr>_162mtndeb</vt:lpstr>
      <vt:lpstr>_162mtndec</vt:lpstr>
      <vt:lpstr>_162mtnded</vt:lpstr>
      <vt:lpstr>_162mtndee</vt:lpstr>
      <vt:lpstr>_162mtndef</vt:lpstr>
      <vt:lpstr>_162mtndeg</vt:lpstr>
      <vt:lpstr>_162mtndeh</vt:lpstr>
      <vt:lpstr>_162mtndei</vt:lpstr>
      <vt:lpstr>_162mtndek</vt:lpstr>
      <vt:lpstr>_162mtoc</vt:lpstr>
      <vt:lpstr>_162mtoca</vt:lpstr>
      <vt:lpstr>_162mtocb</vt:lpstr>
      <vt:lpstr>_162mtocc</vt:lpstr>
      <vt:lpstr>_162mtocd</vt:lpstr>
      <vt:lpstr>_162mtoce</vt:lpstr>
      <vt:lpstr>_162mtocf</vt:lpstr>
      <vt:lpstr>_162mtocg</vt:lpstr>
      <vt:lpstr>_162mtoch</vt:lpstr>
      <vt:lpstr>_162mtoci</vt:lpstr>
      <vt:lpstr>_162mtock</vt:lpstr>
      <vt:lpstr>_162mtta</vt:lpstr>
      <vt:lpstr>_162mttaa</vt:lpstr>
      <vt:lpstr>_162mttab</vt:lpstr>
      <vt:lpstr>_162mttac</vt:lpstr>
      <vt:lpstr>_162mttad</vt:lpstr>
      <vt:lpstr>_162mttae</vt:lpstr>
      <vt:lpstr>_162mttaf</vt:lpstr>
      <vt:lpstr>_162mttag</vt:lpstr>
      <vt:lpstr>_162mttah</vt:lpstr>
      <vt:lpstr>_162mttai</vt:lpstr>
      <vt:lpstr>_162mttak</vt:lpstr>
      <vt:lpstr>_162rtda</vt:lpstr>
      <vt:lpstr>_162rtdaa</vt:lpstr>
      <vt:lpstr>_162rtdab</vt:lpstr>
      <vt:lpstr>_162rtdac</vt:lpstr>
      <vt:lpstr>_162rtdad</vt:lpstr>
      <vt:lpstr>_162rtdae</vt:lpstr>
      <vt:lpstr>_162rtdaf</vt:lpstr>
      <vt:lpstr>_162rtdag</vt:lpstr>
      <vt:lpstr>_162rtdah</vt:lpstr>
      <vt:lpstr>_162rtdai</vt:lpstr>
      <vt:lpstr>_162rtdak</vt:lpstr>
      <vt:lpstr>_162rtde</vt:lpstr>
      <vt:lpstr>_162rtdea</vt:lpstr>
      <vt:lpstr>_162rtdeb</vt:lpstr>
      <vt:lpstr>_162rtdec</vt:lpstr>
      <vt:lpstr>_162rtded</vt:lpstr>
      <vt:lpstr>_162rtdee</vt:lpstr>
      <vt:lpstr>_162rtdef</vt:lpstr>
      <vt:lpstr>_162rtdeg</vt:lpstr>
      <vt:lpstr>_162rtdeh</vt:lpstr>
      <vt:lpstr>_162rtdei</vt:lpstr>
      <vt:lpstr>_162rtdek</vt:lpstr>
      <vt:lpstr>_162rtga</vt:lpstr>
      <vt:lpstr>_162rtgaa</vt:lpstr>
      <vt:lpstr>_162rtgab</vt:lpstr>
      <vt:lpstr>_162rtgac</vt:lpstr>
      <vt:lpstr>_162rtgad</vt:lpstr>
      <vt:lpstr>_162rtgae</vt:lpstr>
      <vt:lpstr>_162rtgaf</vt:lpstr>
      <vt:lpstr>_162rtgag</vt:lpstr>
      <vt:lpstr>_162rtgah</vt:lpstr>
      <vt:lpstr>_162rtgai</vt:lpstr>
      <vt:lpstr>_162rtgak</vt:lpstr>
      <vt:lpstr>_162rtge</vt:lpstr>
      <vt:lpstr>_162rtgea</vt:lpstr>
      <vt:lpstr>_162rtgeb</vt:lpstr>
      <vt:lpstr>_162rtgec</vt:lpstr>
      <vt:lpstr>_162rtged</vt:lpstr>
      <vt:lpstr>_162rtgee</vt:lpstr>
      <vt:lpstr>_162rtgef</vt:lpstr>
      <vt:lpstr>_162rtgeg</vt:lpstr>
      <vt:lpstr>_162rtgeh</vt:lpstr>
      <vt:lpstr>_162rtgei</vt:lpstr>
      <vt:lpstr>_162rtgek</vt:lpstr>
      <vt:lpstr>_162rtxa</vt:lpstr>
      <vt:lpstr>_162rtxaa</vt:lpstr>
      <vt:lpstr>_162rtxab</vt:lpstr>
      <vt:lpstr>_162rtxac</vt:lpstr>
      <vt:lpstr>_162rtxad</vt:lpstr>
      <vt:lpstr>_162rtxae</vt:lpstr>
      <vt:lpstr>_162rtxaf</vt:lpstr>
      <vt:lpstr>_162rtxag</vt:lpstr>
      <vt:lpstr>_162rtxah</vt:lpstr>
      <vt:lpstr>_162rtxai</vt:lpstr>
      <vt:lpstr>_162rtxak</vt:lpstr>
      <vt:lpstr>_162rtxe</vt:lpstr>
      <vt:lpstr>_162rtxea</vt:lpstr>
      <vt:lpstr>_162rtxeb</vt:lpstr>
      <vt:lpstr>_162rtxec</vt:lpstr>
      <vt:lpstr>_162rtxed</vt:lpstr>
      <vt:lpstr>_162rtxee</vt:lpstr>
      <vt:lpstr>_162rtxef</vt:lpstr>
      <vt:lpstr>_162rtxeg</vt:lpstr>
      <vt:lpstr>_162rtxeh</vt:lpstr>
      <vt:lpstr>_162rtxei</vt:lpstr>
      <vt:lpstr>_162rtxek</vt:lpstr>
      <vt:lpstr>_162tacne</vt:lpstr>
      <vt:lpstr>_162tautem</vt:lpstr>
      <vt:lpstr>_162tetf</vt:lpstr>
      <vt:lpstr>_162tetia</vt:lpstr>
      <vt:lpstr>_162tetv</vt:lpstr>
      <vt:lpstr>_162tmde</vt:lpstr>
      <vt:lpstr>_162tmdea</vt:lpstr>
      <vt:lpstr>_162tmdeb</vt:lpstr>
      <vt:lpstr>_162tmdec</vt:lpstr>
      <vt:lpstr>_162tmded</vt:lpstr>
      <vt:lpstr>_162tmdee</vt:lpstr>
      <vt:lpstr>_162tmdef</vt:lpstr>
      <vt:lpstr>_162tmdeg</vt:lpstr>
      <vt:lpstr>_162tmdeh</vt:lpstr>
      <vt:lpstr>_162tmdei</vt:lpstr>
      <vt:lpstr>_162tmdek</vt:lpstr>
      <vt:lpstr>_162tpeoc</vt:lpstr>
      <vt:lpstr>_163denma</vt:lpstr>
      <vt:lpstr>_163denmb</vt:lpstr>
      <vt:lpstr>_163denmc</vt:lpstr>
      <vt:lpstr>_163denmd</vt:lpstr>
      <vt:lpstr>_163denme</vt:lpstr>
      <vt:lpstr>_163denmf</vt:lpstr>
      <vt:lpstr>_163denmg</vt:lpstr>
      <vt:lpstr>_163denmh</vt:lpstr>
      <vt:lpstr>_163denmi</vt:lpstr>
      <vt:lpstr>_163denmk</vt:lpstr>
      <vt:lpstr>_163mifu</vt:lpstr>
      <vt:lpstr>_163mifua</vt:lpstr>
      <vt:lpstr>_163mifub</vt:lpstr>
      <vt:lpstr>_163mifuc</vt:lpstr>
      <vt:lpstr>_163mifud</vt:lpstr>
      <vt:lpstr>_163mifue</vt:lpstr>
      <vt:lpstr>_163mifuf</vt:lpstr>
      <vt:lpstr>_163mifug</vt:lpstr>
      <vt:lpstr>_163mifuh</vt:lpstr>
      <vt:lpstr>_163mifui</vt:lpstr>
      <vt:lpstr>_163mifuk</vt:lpstr>
      <vt:lpstr>_163mtae</vt:lpstr>
      <vt:lpstr>_163mtaea</vt:lpstr>
      <vt:lpstr>_163mtaeb</vt:lpstr>
      <vt:lpstr>_163mtaec</vt:lpstr>
      <vt:lpstr>_163mtaed</vt:lpstr>
      <vt:lpstr>_163mtaee</vt:lpstr>
      <vt:lpstr>_163mtaef</vt:lpstr>
      <vt:lpstr>_163mtaeg</vt:lpstr>
      <vt:lpstr>_163mtaeh</vt:lpstr>
      <vt:lpstr>_163mtaei</vt:lpstr>
      <vt:lpstr>_163mtaek</vt:lpstr>
      <vt:lpstr>_163mtea</vt:lpstr>
      <vt:lpstr>_163mteaa</vt:lpstr>
      <vt:lpstr>_163mteab</vt:lpstr>
      <vt:lpstr>_163mteac</vt:lpstr>
      <vt:lpstr>_163mtead</vt:lpstr>
      <vt:lpstr>_163mteae</vt:lpstr>
      <vt:lpstr>_163mteaf</vt:lpstr>
      <vt:lpstr>_163mteag</vt:lpstr>
      <vt:lpstr>_163mteah</vt:lpstr>
      <vt:lpstr>_163mteai</vt:lpstr>
      <vt:lpstr>_163mteak</vt:lpstr>
      <vt:lpstr>_163mted</vt:lpstr>
      <vt:lpstr>_163mteda</vt:lpstr>
      <vt:lpstr>_163mtedb</vt:lpstr>
      <vt:lpstr>_163mtedc</vt:lpstr>
      <vt:lpstr>_163mtedd</vt:lpstr>
      <vt:lpstr>_163mtede</vt:lpstr>
      <vt:lpstr>_163mtedf</vt:lpstr>
      <vt:lpstr>_163mtedg</vt:lpstr>
      <vt:lpstr>_163mtedh</vt:lpstr>
      <vt:lpstr>_163mtedi</vt:lpstr>
      <vt:lpstr>_163mtedk</vt:lpstr>
      <vt:lpstr>_163mtnde</vt:lpstr>
      <vt:lpstr>_163mtndea</vt:lpstr>
      <vt:lpstr>_163mtndeb</vt:lpstr>
      <vt:lpstr>_163mtndec</vt:lpstr>
      <vt:lpstr>_163mtnded</vt:lpstr>
      <vt:lpstr>_163mtndee</vt:lpstr>
      <vt:lpstr>_163mtndef</vt:lpstr>
      <vt:lpstr>_163mtndeg</vt:lpstr>
      <vt:lpstr>_163mtndeh</vt:lpstr>
      <vt:lpstr>_163mtndei</vt:lpstr>
      <vt:lpstr>_163mtndek</vt:lpstr>
      <vt:lpstr>_163mtoc</vt:lpstr>
      <vt:lpstr>_163mtoca</vt:lpstr>
      <vt:lpstr>_163mtocb</vt:lpstr>
      <vt:lpstr>_163mtocc</vt:lpstr>
      <vt:lpstr>_163mtocd</vt:lpstr>
      <vt:lpstr>_163mtoce</vt:lpstr>
      <vt:lpstr>_163mtocf</vt:lpstr>
      <vt:lpstr>_163mtocg</vt:lpstr>
      <vt:lpstr>_163mtoch</vt:lpstr>
      <vt:lpstr>_163mtoci</vt:lpstr>
      <vt:lpstr>_163mtock</vt:lpstr>
      <vt:lpstr>_163mtta</vt:lpstr>
      <vt:lpstr>_163mttaa</vt:lpstr>
      <vt:lpstr>_163mttab</vt:lpstr>
      <vt:lpstr>_163mttac</vt:lpstr>
      <vt:lpstr>_163mttad</vt:lpstr>
      <vt:lpstr>_163mttae</vt:lpstr>
      <vt:lpstr>_163mttaf</vt:lpstr>
      <vt:lpstr>_163mttag</vt:lpstr>
      <vt:lpstr>_163mttah</vt:lpstr>
      <vt:lpstr>_163mttai</vt:lpstr>
      <vt:lpstr>_163mttak</vt:lpstr>
      <vt:lpstr>_163rtda</vt:lpstr>
      <vt:lpstr>_163rtdaa</vt:lpstr>
      <vt:lpstr>_163rtdab</vt:lpstr>
      <vt:lpstr>_163rtdac</vt:lpstr>
      <vt:lpstr>_163rtdad</vt:lpstr>
      <vt:lpstr>_163rtdae</vt:lpstr>
      <vt:lpstr>_163rtdaf</vt:lpstr>
      <vt:lpstr>_163rtdag</vt:lpstr>
      <vt:lpstr>_163rtdah</vt:lpstr>
      <vt:lpstr>_163rtdai</vt:lpstr>
      <vt:lpstr>_163rtdak</vt:lpstr>
      <vt:lpstr>_163rtde</vt:lpstr>
      <vt:lpstr>_163rtdea</vt:lpstr>
      <vt:lpstr>_163rtdeb</vt:lpstr>
      <vt:lpstr>_163rtdec</vt:lpstr>
      <vt:lpstr>_163rtded</vt:lpstr>
      <vt:lpstr>_163rtdee</vt:lpstr>
      <vt:lpstr>_163rtdef</vt:lpstr>
      <vt:lpstr>_163rtdeg</vt:lpstr>
      <vt:lpstr>_163rtdeh</vt:lpstr>
      <vt:lpstr>_163rtdei</vt:lpstr>
      <vt:lpstr>_163rtdek</vt:lpstr>
      <vt:lpstr>_163rtga</vt:lpstr>
      <vt:lpstr>_163rtgaa</vt:lpstr>
      <vt:lpstr>_163rtgab</vt:lpstr>
      <vt:lpstr>_163rtgac</vt:lpstr>
      <vt:lpstr>_163rtgad</vt:lpstr>
      <vt:lpstr>_163rtgae</vt:lpstr>
      <vt:lpstr>_163rtgaf</vt:lpstr>
      <vt:lpstr>_163rtgag</vt:lpstr>
      <vt:lpstr>_163rtgah</vt:lpstr>
      <vt:lpstr>_163rtgai</vt:lpstr>
      <vt:lpstr>_163rtgak</vt:lpstr>
      <vt:lpstr>_163rtge</vt:lpstr>
      <vt:lpstr>_163rtgea</vt:lpstr>
      <vt:lpstr>_163rtgeb</vt:lpstr>
      <vt:lpstr>_163rtgec</vt:lpstr>
      <vt:lpstr>_163rtged</vt:lpstr>
      <vt:lpstr>_163rtgee</vt:lpstr>
      <vt:lpstr>_163rtgef</vt:lpstr>
      <vt:lpstr>_163rtgeg</vt:lpstr>
      <vt:lpstr>_163rtgeh</vt:lpstr>
      <vt:lpstr>_163rtgei</vt:lpstr>
      <vt:lpstr>_163rtgek</vt:lpstr>
      <vt:lpstr>_163rtxa</vt:lpstr>
      <vt:lpstr>_163rtxaa</vt:lpstr>
      <vt:lpstr>_163rtxab</vt:lpstr>
      <vt:lpstr>_163rtxac</vt:lpstr>
      <vt:lpstr>_163rtxad</vt:lpstr>
      <vt:lpstr>_163rtxae</vt:lpstr>
      <vt:lpstr>_163rtxaf</vt:lpstr>
      <vt:lpstr>_163rtxag</vt:lpstr>
      <vt:lpstr>_163rtxah</vt:lpstr>
      <vt:lpstr>_163rtxai</vt:lpstr>
      <vt:lpstr>_163rtxak</vt:lpstr>
      <vt:lpstr>_163rtxe</vt:lpstr>
      <vt:lpstr>_163rtxea</vt:lpstr>
      <vt:lpstr>_163rtxeb</vt:lpstr>
      <vt:lpstr>_163rtxec</vt:lpstr>
      <vt:lpstr>_163rtxed</vt:lpstr>
      <vt:lpstr>_163rtxee</vt:lpstr>
      <vt:lpstr>_163rtxef</vt:lpstr>
      <vt:lpstr>_163rtxeg</vt:lpstr>
      <vt:lpstr>_163rtxeh</vt:lpstr>
      <vt:lpstr>_163rtxei</vt:lpstr>
      <vt:lpstr>_163rtxek</vt:lpstr>
      <vt:lpstr>_163tacne</vt:lpstr>
      <vt:lpstr>_163tautem</vt:lpstr>
      <vt:lpstr>_163tetf</vt:lpstr>
      <vt:lpstr>_163tetia</vt:lpstr>
      <vt:lpstr>_163tetv</vt:lpstr>
      <vt:lpstr>_163tmde</vt:lpstr>
      <vt:lpstr>_163tmdea</vt:lpstr>
      <vt:lpstr>_163tmdeb</vt:lpstr>
      <vt:lpstr>_163tmdec</vt:lpstr>
      <vt:lpstr>_163tmded</vt:lpstr>
      <vt:lpstr>_163tmdee</vt:lpstr>
      <vt:lpstr>_163tmdef</vt:lpstr>
      <vt:lpstr>_163tmdeg</vt:lpstr>
      <vt:lpstr>_163tmdeh</vt:lpstr>
      <vt:lpstr>_163tmdei</vt:lpstr>
      <vt:lpstr>_163tmdek</vt:lpstr>
      <vt:lpstr>_163tpeoc</vt:lpstr>
      <vt:lpstr>_1641denma</vt:lpstr>
      <vt:lpstr>_1641denmb</vt:lpstr>
      <vt:lpstr>_1641denmc</vt:lpstr>
      <vt:lpstr>_1641denmd</vt:lpstr>
      <vt:lpstr>_1641denme</vt:lpstr>
      <vt:lpstr>_1641denmf</vt:lpstr>
      <vt:lpstr>_1641denmg</vt:lpstr>
      <vt:lpstr>_1641denmh</vt:lpstr>
      <vt:lpstr>_1641denmi</vt:lpstr>
      <vt:lpstr>_1641denmk</vt:lpstr>
      <vt:lpstr>_1641mifu</vt:lpstr>
      <vt:lpstr>_1641mifua</vt:lpstr>
      <vt:lpstr>_1641mifub</vt:lpstr>
      <vt:lpstr>_1641mifuc</vt:lpstr>
      <vt:lpstr>_1641mifud</vt:lpstr>
      <vt:lpstr>_1641mifue</vt:lpstr>
      <vt:lpstr>_1641mifuf</vt:lpstr>
      <vt:lpstr>_1641mifug</vt:lpstr>
      <vt:lpstr>_1641mifuh</vt:lpstr>
      <vt:lpstr>_1641mifui</vt:lpstr>
      <vt:lpstr>_1641mifuk</vt:lpstr>
      <vt:lpstr>_1641mtae</vt:lpstr>
      <vt:lpstr>_1641mtaea</vt:lpstr>
      <vt:lpstr>_1641mtaeb</vt:lpstr>
      <vt:lpstr>_1641mtaec</vt:lpstr>
      <vt:lpstr>_1641mtaed</vt:lpstr>
      <vt:lpstr>_1641mtaee</vt:lpstr>
      <vt:lpstr>_1641mtaef</vt:lpstr>
      <vt:lpstr>_1641mtaeg</vt:lpstr>
      <vt:lpstr>_1641mtaeh</vt:lpstr>
      <vt:lpstr>_1641mtaei</vt:lpstr>
      <vt:lpstr>_1641mtaek</vt:lpstr>
      <vt:lpstr>_1641mtea</vt:lpstr>
      <vt:lpstr>_1641mteaa</vt:lpstr>
      <vt:lpstr>_1641mteab</vt:lpstr>
      <vt:lpstr>_1641mteac</vt:lpstr>
      <vt:lpstr>_1641mtead</vt:lpstr>
      <vt:lpstr>_1641mteae</vt:lpstr>
      <vt:lpstr>_1641mteaf</vt:lpstr>
      <vt:lpstr>_1641mteag</vt:lpstr>
      <vt:lpstr>_1641mteah</vt:lpstr>
      <vt:lpstr>_1641mteai</vt:lpstr>
      <vt:lpstr>_1641mteak</vt:lpstr>
      <vt:lpstr>_1641mted</vt:lpstr>
      <vt:lpstr>_1641mteda</vt:lpstr>
      <vt:lpstr>_1641mtedb</vt:lpstr>
      <vt:lpstr>_1641mtedc</vt:lpstr>
      <vt:lpstr>_1641mtedd</vt:lpstr>
      <vt:lpstr>_1641mtede</vt:lpstr>
      <vt:lpstr>_1641mtedf</vt:lpstr>
      <vt:lpstr>_1641mtedg</vt:lpstr>
      <vt:lpstr>_1641mtedh</vt:lpstr>
      <vt:lpstr>_1641mtedi</vt:lpstr>
      <vt:lpstr>_1641mtedk</vt:lpstr>
      <vt:lpstr>_1641mtnde</vt:lpstr>
      <vt:lpstr>_1641mtndea</vt:lpstr>
      <vt:lpstr>_1641mtndeb</vt:lpstr>
      <vt:lpstr>_1641mtndec</vt:lpstr>
      <vt:lpstr>_1641mtnded</vt:lpstr>
      <vt:lpstr>_1641mtndee</vt:lpstr>
      <vt:lpstr>_1641mtndef</vt:lpstr>
      <vt:lpstr>_1641mtndeg</vt:lpstr>
      <vt:lpstr>_1641mtndeh</vt:lpstr>
      <vt:lpstr>_1641mtndei</vt:lpstr>
      <vt:lpstr>_1641mtndek</vt:lpstr>
      <vt:lpstr>_1641mtoc</vt:lpstr>
      <vt:lpstr>_1641mtoca</vt:lpstr>
      <vt:lpstr>_1641mtocb</vt:lpstr>
      <vt:lpstr>_1641mtocc</vt:lpstr>
      <vt:lpstr>_1641mtocd</vt:lpstr>
      <vt:lpstr>_1641mtoce</vt:lpstr>
      <vt:lpstr>_1641mtocf</vt:lpstr>
      <vt:lpstr>_1641mtocg</vt:lpstr>
      <vt:lpstr>_1641mtoch</vt:lpstr>
      <vt:lpstr>_1641mtoci</vt:lpstr>
      <vt:lpstr>_1641mtock</vt:lpstr>
      <vt:lpstr>_1641mtta</vt:lpstr>
      <vt:lpstr>_1641mttaa</vt:lpstr>
      <vt:lpstr>_1641mttab</vt:lpstr>
      <vt:lpstr>_1641mttac</vt:lpstr>
      <vt:lpstr>_1641mttad</vt:lpstr>
      <vt:lpstr>_1641mttae</vt:lpstr>
      <vt:lpstr>_1641mttaf</vt:lpstr>
      <vt:lpstr>_1641mttag</vt:lpstr>
      <vt:lpstr>_1641mttah</vt:lpstr>
      <vt:lpstr>_1641mttai</vt:lpstr>
      <vt:lpstr>_1641mttak</vt:lpstr>
      <vt:lpstr>_1641rtda</vt:lpstr>
      <vt:lpstr>_1641rtdaa</vt:lpstr>
      <vt:lpstr>_1641rtdab</vt:lpstr>
      <vt:lpstr>_1641rtdac</vt:lpstr>
      <vt:lpstr>_1641rtdad</vt:lpstr>
      <vt:lpstr>_1641rtdae</vt:lpstr>
      <vt:lpstr>_1641rtdaf</vt:lpstr>
      <vt:lpstr>_1641rtdag</vt:lpstr>
      <vt:lpstr>_1641rtdah</vt:lpstr>
      <vt:lpstr>_1641rtdai</vt:lpstr>
      <vt:lpstr>_1641rtdak</vt:lpstr>
      <vt:lpstr>_1641rtde</vt:lpstr>
      <vt:lpstr>_1641rtdea</vt:lpstr>
      <vt:lpstr>_1641rtdeb</vt:lpstr>
      <vt:lpstr>_1641rtdec</vt:lpstr>
      <vt:lpstr>_1641rtded</vt:lpstr>
      <vt:lpstr>_1641rtdee</vt:lpstr>
      <vt:lpstr>_1641rtdef</vt:lpstr>
      <vt:lpstr>_1641rtdeg</vt:lpstr>
      <vt:lpstr>_1641rtdeh</vt:lpstr>
      <vt:lpstr>_1641rtdei</vt:lpstr>
      <vt:lpstr>_1641rtdek</vt:lpstr>
      <vt:lpstr>_1641rtga</vt:lpstr>
      <vt:lpstr>_1641rtgaa</vt:lpstr>
      <vt:lpstr>_1641rtgab</vt:lpstr>
      <vt:lpstr>_1641rtgac</vt:lpstr>
      <vt:lpstr>_1641rtgad</vt:lpstr>
      <vt:lpstr>_1641rtgae</vt:lpstr>
      <vt:lpstr>_1641rtgaf</vt:lpstr>
      <vt:lpstr>_1641rtgag</vt:lpstr>
      <vt:lpstr>_1641rtgah</vt:lpstr>
      <vt:lpstr>_1641rtgai</vt:lpstr>
      <vt:lpstr>_1641rtgak</vt:lpstr>
      <vt:lpstr>_1641rtge</vt:lpstr>
      <vt:lpstr>_1641rtgea</vt:lpstr>
      <vt:lpstr>_1641rtgeb</vt:lpstr>
      <vt:lpstr>_1641rtgec</vt:lpstr>
      <vt:lpstr>_1641rtged</vt:lpstr>
      <vt:lpstr>_1641rtgee</vt:lpstr>
      <vt:lpstr>_1641rtgef</vt:lpstr>
      <vt:lpstr>_1641rtgeg</vt:lpstr>
      <vt:lpstr>_1641rtgeh</vt:lpstr>
      <vt:lpstr>_1641rtgei</vt:lpstr>
      <vt:lpstr>_1641rtgek</vt:lpstr>
      <vt:lpstr>_1641rtxa</vt:lpstr>
      <vt:lpstr>_1641rtxaa</vt:lpstr>
      <vt:lpstr>_1641rtxab</vt:lpstr>
      <vt:lpstr>_1641rtxac</vt:lpstr>
      <vt:lpstr>_1641rtxad</vt:lpstr>
      <vt:lpstr>_1641rtxae</vt:lpstr>
      <vt:lpstr>_1641rtxaf</vt:lpstr>
      <vt:lpstr>_1641rtxag</vt:lpstr>
      <vt:lpstr>_1641rtxah</vt:lpstr>
      <vt:lpstr>_1641rtxai</vt:lpstr>
      <vt:lpstr>_1641rtxak</vt:lpstr>
      <vt:lpstr>_1641rtxe</vt:lpstr>
      <vt:lpstr>_1641rtxea</vt:lpstr>
      <vt:lpstr>_1641rtxeb</vt:lpstr>
      <vt:lpstr>_1641rtxec</vt:lpstr>
      <vt:lpstr>_1641rtxed</vt:lpstr>
      <vt:lpstr>_1641rtxee</vt:lpstr>
      <vt:lpstr>_1641rtxef</vt:lpstr>
      <vt:lpstr>_1641rtxeg</vt:lpstr>
      <vt:lpstr>_1641rtxeh</vt:lpstr>
      <vt:lpstr>_1641rtxei</vt:lpstr>
      <vt:lpstr>_1641rtxek</vt:lpstr>
      <vt:lpstr>_1641tacne</vt:lpstr>
      <vt:lpstr>_1641tautem</vt:lpstr>
      <vt:lpstr>_1641tetf</vt:lpstr>
      <vt:lpstr>_1641tetia</vt:lpstr>
      <vt:lpstr>_1641tetv</vt:lpstr>
      <vt:lpstr>_1641tmde</vt:lpstr>
      <vt:lpstr>_1641tmdea</vt:lpstr>
      <vt:lpstr>_1641tmdeb</vt:lpstr>
      <vt:lpstr>_1641tmdec</vt:lpstr>
      <vt:lpstr>_1641tmded</vt:lpstr>
      <vt:lpstr>_1641tmdee</vt:lpstr>
      <vt:lpstr>_1641tmdef</vt:lpstr>
      <vt:lpstr>_1641tmdeg</vt:lpstr>
      <vt:lpstr>_1641tmdeh</vt:lpstr>
      <vt:lpstr>_1641tmdei</vt:lpstr>
      <vt:lpstr>_1641tmdek</vt:lpstr>
      <vt:lpstr>_1641tpeoc</vt:lpstr>
      <vt:lpstr>_1642denma</vt:lpstr>
      <vt:lpstr>_1642denmb</vt:lpstr>
      <vt:lpstr>_1642denmc</vt:lpstr>
      <vt:lpstr>_1642denmd</vt:lpstr>
      <vt:lpstr>_1642denme</vt:lpstr>
      <vt:lpstr>_1642denmf</vt:lpstr>
      <vt:lpstr>_1642denmg</vt:lpstr>
      <vt:lpstr>_1642denmh</vt:lpstr>
      <vt:lpstr>_1642denmi</vt:lpstr>
      <vt:lpstr>_1642denmk</vt:lpstr>
      <vt:lpstr>_1642mifu</vt:lpstr>
      <vt:lpstr>_1642mifua</vt:lpstr>
      <vt:lpstr>_1642mifub</vt:lpstr>
      <vt:lpstr>_1642mifuc</vt:lpstr>
      <vt:lpstr>_1642mifud</vt:lpstr>
      <vt:lpstr>_1642mifue</vt:lpstr>
      <vt:lpstr>_1642mifuf</vt:lpstr>
      <vt:lpstr>_1642mifug</vt:lpstr>
      <vt:lpstr>_1642mifuh</vt:lpstr>
      <vt:lpstr>_1642mifui</vt:lpstr>
      <vt:lpstr>_1642mifuk</vt:lpstr>
      <vt:lpstr>_1642mtae</vt:lpstr>
      <vt:lpstr>_1642mtaea</vt:lpstr>
      <vt:lpstr>_1642mtaeb</vt:lpstr>
      <vt:lpstr>_1642mtaec</vt:lpstr>
      <vt:lpstr>_1642mtaed</vt:lpstr>
      <vt:lpstr>_1642mtaee</vt:lpstr>
      <vt:lpstr>_1642mtaef</vt:lpstr>
      <vt:lpstr>_1642mtaeg</vt:lpstr>
      <vt:lpstr>_1642mtaeh</vt:lpstr>
      <vt:lpstr>_1642mtaei</vt:lpstr>
      <vt:lpstr>_1642mtaek</vt:lpstr>
      <vt:lpstr>_1642mtea</vt:lpstr>
      <vt:lpstr>_1642mteaa</vt:lpstr>
      <vt:lpstr>_1642mteab</vt:lpstr>
      <vt:lpstr>_1642mteac</vt:lpstr>
      <vt:lpstr>_1642mtead</vt:lpstr>
      <vt:lpstr>_1642mteae</vt:lpstr>
      <vt:lpstr>_1642mteaf</vt:lpstr>
      <vt:lpstr>_1642mteag</vt:lpstr>
      <vt:lpstr>_1642mteah</vt:lpstr>
      <vt:lpstr>_1642mteai</vt:lpstr>
      <vt:lpstr>_1642mteak</vt:lpstr>
      <vt:lpstr>_1642mted</vt:lpstr>
      <vt:lpstr>_1642mteda</vt:lpstr>
      <vt:lpstr>_1642mtedb</vt:lpstr>
      <vt:lpstr>_1642mtedc</vt:lpstr>
      <vt:lpstr>_1642mtedd</vt:lpstr>
      <vt:lpstr>_1642mtede</vt:lpstr>
      <vt:lpstr>_1642mtedf</vt:lpstr>
      <vt:lpstr>_1642mtedg</vt:lpstr>
      <vt:lpstr>_1642mtedh</vt:lpstr>
      <vt:lpstr>_1642mtedi</vt:lpstr>
      <vt:lpstr>_1642mtedk</vt:lpstr>
      <vt:lpstr>_1642mtnde</vt:lpstr>
      <vt:lpstr>_1642mtndea</vt:lpstr>
      <vt:lpstr>_1642mtndeb</vt:lpstr>
      <vt:lpstr>_1642mtndec</vt:lpstr>
      <vt:lpstr>_1642mtnded</vt:lpstr>
      <vt:lpstr>_1642mtndee</vt:lpstr>
      <vt:lpstr>_1642mtndef</vt:lpstr>
      <vt:lpstr>_1642mtndeg</vt:lpstr>
      <vt:lpstr>_1642mtndeh</vt:lpstr>
      <vt:lpstr>_1642mtndei</vt:lpstr>
      <vt:lpstr>_1642mtndek</vt:lpstr>
      <vt:lpstr>_1642mtoc</vt:lpstr>
      <vt:lpstr>_1642mtoca</vt:lpstr>
      <vt:lpstr>_1642mtocb</vt:lpstr>
      <vt:lpstr>_1642mtocc</vt:lpstr>
      <vt:lpstr>_1642mtocd</vt:lpstr>
      <vt:lpstr>_1642mtoce</vt:lpstr>
      <vt:lpstr>_1642mtocf</vt:lpstr>
      <vt:lpstr>_1642mtocg</vt:lpstr>
      <vt:lpstr>_1642mtoch</vt:lpstr>
      <vt:lpstr>_1642mtoci</vt:lpstr>
      <vt:lpstr>_1642mtock</vt:lpstr>
      <vt:lpstr>_1642mtta</vt:lpstr>
      <vt:lpstr>_1642mttaa</vt:lpstr>
      <vt:lpstr>_1642mttab</vt:lpstr>
      <vt:lpstr>_1642mttac</vt:lpstr>
      <vt:lpstr>_1642mttad</vt:lpstr>
      <vt:lpstr>_1642mttae</vt:lpstr>
      <vt:lpstr>_1642mttaf</vt:lpstr>
      <vt:lpstr>_1642mttag</vt:lpstr>
      <vt:lpstr>_1642mttah</vt:lpstr>
      <vt:lpstr>_1642mttai</vt:lpstr>
      <vt:lpstr>_1642mttak</vt:lpstr>
      <vt:lpstr>_1642rtda</vt:lpstr>
      <vt:lpstr>_1642rtdaa</vt:lpstr>
      <vt:lpstr>_1642rtdab</vt:lpstr>
      <vt:lpstr>_1642rtdac</vt:lpstr>
      <vt:lpstr>_1642rtdad</vt:lpstr>
      <vt:lpstr>_1642rtdae</vt:lpstr>
      <vt:lpstr>_1642rtdaf</vt:lpstr>
      <vt:lpstr>_1642rtdag</vt:lpstr>
      <vt:lpstr>_1642rtdah</vt:lpstr>
      <vt:lpstr>_1642rtdai</vt:lpstr>
      <vt:lpstr>_1642rtdak</vt:lpstr>
      <vt:lpstr>_1642rtde</vt:lpstr>
      <vt:lpstr>_1642rtdea</vt:lpstr>
      <vt:lpstr>_1642rtdeb</vt:lpstr>
      <vt:lpstr>_1642rtdec</vt:lpstr>
      <vt:lpstr>_1642rtded</vt:lpstr>
      <vt:lpstr>_1642rtdee</vt:lpstr>
      <vt:lpstr>_1642rtdef</vt:lpstr>
      <vt:lpstr>_1642rtdeg</vt:lpstr>
      <vt:lpstr>_1642rtdeh</vt:lpstr>
      <vt:lpstr>_1642rtdei</vt:lpstr>
      <vt:lpstr>_1642rtdek</vt:lpstr>
      <vt:lpstr>_1642rtga</vt:lpstr>
      <vt:lpstr>_1642rtgaa</vt:lpstr>
      <vt:lpstr>_1642rtgab</vt:lpstr>
      <vt:lpstr>_1642rtgac</vt:lpstr>
      <vt:lpstr>_1642rtgad</vt:lpstr>
      <vt:lpstr>_1642rtgae</vt:lpstr>
      <vt:lpstr>_1642rtgaf</vt:lpstr>
      <vt:lpstr>_1642rtgag</vt:lpstr>
      <vt:lpstr>_1642rtgah</vt:lpstr>
      <vt:lpstr>_1642rtgai</vt:lpstr>
      <vt:lpstr>_1642rtgak</vt:lpstr>
      <vt:lpstr>_1642rtge</vt:lpstr>
      <vt:lpstr>_1642rtgea</vt:lpstr>
      <vt:lpstr>_1642rtgeb</vt:lpstr>
      <vt:lpstr>_1642rtgec</vt:lpstr>
      <vt:lpstr>_1642rtged</vt:lpstr>
      <vt:lpstr>_1642rtgee</vt:lpstr>
      <vt:lpstr>_1642rtgef</vt:lpstr>
      <vt:lpstr>_1642rtgeg</vt:lpstr>
      <vt:lpstr>_1642rtgeh</vt:lpstr>
      <vt:lpstr>_1642rtgei</vt:lpstr>
      <vt:lpstr>_1642rtgek</vt:lpstr>
      <vt:lpstr>_1642rtxa</vt:lpstr>
      <vt:lpstr>_1642rtxaa</vt:lpstr>
      <vt:lpstr>_1642rtxab</vt:lpstr>
      <vt:lpstr>_1642rtxac</vt:lpstr>
      <vt:lpstr>_1642rtxad</vt:lpstr>
      <vt:lpstr>_1642rtxae</vt:lpstr>
      <vt:lpstr>_1642rtxaf</vt:lpstr>
      <vt:lpstr>_1642rtxag</vt:lpstr>
      <vt:lpstr>_1642rtxah</vt:lpstr>
      <vt:lpstr>_1642rtxai</vt:lpstr>
      <vt:lpstr>_1642rtxak</vt:lpstr>
      <vt:lpstr>_1642rtxe</vt:lpstr>
      <vt:lpstr>_1642rtxea</vt:lpstr>
      <vt:lpstr>_1642rtxeb</vt:lpstr>
      <vt:lpstr>_1642rtxec</vt:lpstr>
      <vt:lpstr>_1642rtxed</vt:lpstr>
      <vt:lpstr>_1642rtxee</vt:lpstr>
      <vt:lpstr>_1642rtxef</vt:lpstr>
      <vt:lpstr>_1642rtxeg</vt:lpstr>
      <vt:lpstr>_1642rtxeh</vt:lpstr>
      <vt:lpstr>_1642rtxei</vt:lpstr>
      <vt:lpstr>_1642rtxek</vt:lpstr>
      <vt:lpstr>_1642tacne</vt:lpstr>
      <vt:lpstr>_1642tautem</vt:lpstr>
      <vt:lpstr>_1642tetf</vt:lpstr>
      <vt:lpstr>_1642tetia</vt:lpstr>
      <vt:lpstr>_1642tetv</vt:lpstr>
      <vt:lpstr>_1642tmde</vt:lpstr>
      <vt:lpstr>_1642tmdea</vt:lpstr>
      <vt:lpstr>_1642tmdeb</vt:lpstr>
      <vt:lpstr>_1642tmdec</vt:lpstr>
      <vt:lpstr>_1642tmded</vt:lpstr>
      <vt:lpstr>_1642tmdee</vt:lpstr>
      <vt:lpstr>_1642tmdef</vt:lpstr>
      <vt:lpstr>_1642tmdeg</vt:lpstr>
      <vt:lpstr>_1642tmdeh</vt:lpstr>
      <vt:lpstr>_1642tmdei</vt:lpstr>
      <vt:lpstr>_1642tmdek</vt:lpstr>
      <vt:lpstr>_1642tpeoc</vt:lpstr>
      <vt:lpstr>_1647denma</vt:lpstr>
      <vt:lpstr>_1647denmb</vt:lpstr>
      <vt:lpstr>_1647denmc</vt:lpstr>
      <vt:lpstr>_1647denmd</vt:lpstr>
      <vt:lpstr>_1647denme</vt:lpstr>
      <vt:lpstr>_1647denmf</vt:lpstr>
      <vt:lpstr>_1647denmg</vt:lpstr>
      <vt:lpstr>_1647denmh</vt:lpstr>
      <vt:lpstr>_1647denmi</vt:lpstr>
      <vt:lpstr>_1647denmk</vt:lpstr>
      <vt:lpstr>_1647mifu</vt:lpstr>
      <vt:lpstr>_1647mifua</vt:lpstr>
      <vt:lpstr>_1647mifub</vt:lpstr>
      <vt:lpstr>_1647mifuc</vt:lpstr>
      <vt:lpstr>_1647mifud</vt:lpstr>
      <vt:lpstr>_1647mifue</vt:lpstr>
      <vt:lpstr>_1647mifuf</vt:lpstr>
      <vt:lpstr>_1647mifug</vt:lpstr>
      <vt:lpstr>_1647mifuh</vt:lpstr>
      <vt:lpstr>_1647mifui</vt:lpstr>
      <vt:lpstr>_1647mifuk</vt:lpstr>
      <vt:lpstr>_1647mtae</vt:lpstr>
      <vt:lpstr>_1647mtaea</vt:lpstr>
      <vt:lpstr>_1647mtaeb</vt:lpstr>
      <vt:lpstr>_1647mtaec</vt:lpstr>
      <vt:lpstr>_1647mtaed</vt:lpstr>
      <vt:lpstr>_1647mtaee</vt:lpstr>
      <vt:lpstr>_1647mtaef</vt:lpstr>
      <vt:lpstr>_1647mtaeg</vt:lpstr>
      <vt:lpstr>_1647mtaeh</vt:lpstr>
      <vt:lpstr>_1647mtaei</vt:lpstr>
      <vt:lpstr>_1647mtaek</vt:lpstr>
      <vt:lpstr>_1647mtea</vt:lpstr>
      <vt:lpstr>_1647mteaa</vt:lpstr>
      <vt:lpstr>_1647mteab</vt:lpstr>
      <vt:lpstr>_1647mteac</vt:lpstr>
      <vt:lpstr>_1647mtead</vt:lpstr>
      <vt:lpstr>_1647mteae</vt:lpstr>
      <vt:lpstr>_1647mteaf</vt:lpstr>
      <vt:lpstr>_1647mteag</vt:lpstr>
      <vt:lpstr>_1647mteah</vt:lpstr>
      <vt:lpstr>_1647mteai</vt:lpstr>
      <vt:lpstr>_1647mteak</vt:lpstr>
      <vt:lpstr>_1647mted</vt:lpstr>
      <vt:lpstr>_1647mteda</vt:lpstr>
      <vt:lpstr>_1647mtedb</vt:lpstr>
      <vt:lpstr>_1647mtedc</vt:lpstr>
      <vt:lpstr>_1647mtedd</vt:lpstr>
      <vt:lpstr>_1647mtede</vt:lpstr>
      <vt:lpstr>_1647mtedf</vt:lpstr>
      <vt:lpstr>_1647mtedg</vt:lpstr>
      <vt:lpstr>_1647mtedh</vt:lpstr>
      <vt:lpstr>_1647mtedi</vt:lpstr>
      <vt:lpstr>_1647mtedk</vt:lpstr>
      <vt:lpstr>_1647mtnde</vt:lpstr>
      <vt:lpstr>_1647mtndea</vt:lpstr>
      <vt:lpstr>_1647mtndeb</vt:lpstr>
      <vt:lpstr>_1647mtndec</vt:lpstr>
      <vt:lpstr>_1647mtnded</vt:lpstr>
      <vt:lpstr>_1647mtndee</vt:lpstr>
      <vt:lpstr>_1647mtndef</vt:lpstr>
      <vt:lpstr>_1647mtndeg</vt:lpstr>
      <vt:lpstr>_1647mtndeh</vt:lpstr>
      <vt:lpstr>_1647mtndei</vt:lpstr>
      <vt:lpstr>_1647mtndek</vt:lpstr>
      <vt:lpstr>_1647mtoc</vt:lpstr>
      <vt:lpstr>_1647mtoca</vt:lpstr>
      <vt:lpstr>_1647mtocb</vt:lpstr>
      <vt:lpstr>_1647mtocc</vt:lpstr>
      <vt:lpstr>_1647mtocd</vt:lpstr>
      <vt:lpstr>_1647mtoce</vt:lpstr>
      <vt:lpstr>_1647mtocf</vt:lpstr>
      <vt:lpstr>_1647mtocg</vt:lpstr>
      <vt:lpstr>_1647mtoch</vt:lpstr>
      <vt:lpstr>_1647mtoci</vt:lpstr>
      <vt:lpstr>_1647mtock</vt:lpstr>
      <vt:lpstr>_1647mtta</vt:lpstr>
      <vt:lpstr>_1647mttaa</vt:lpstr>
      <vt:lpstr>_1647mttab</vt:lpstr>
      <vt:lpstr>_1647mttac</vt:lpstr>
      <vt:lpstr>_1647mttad</vt:lpstr>
      <vt:lpstr>_1647mttae</vt:lpstr>
      <vt:lpstr>_1647mttaf</vt:lpstr>
      <vt:lpstr>_1647mttag</vt:lpstr>
      <vt:lpstr>_1647mttah</vt:lpstr>
      <vt:lpstr>_1647mttai</vt:lpstr>
      <vt:lpstr>_1647mttak</vt:lpstr>
      <vt:lpstr>_1647rtda</vt:lpstr>
      <vt:lpstr>_1647rtdaa</vt:lpstr>
      <vt:lpstr>_1647rtdab</vt:lpstr>
      <vt:lpstr>_1647rtdac</vt:lpstr>
      <vt:lpstr>_1647rtdad</vt:lpstr>
      <vt:lpstr>_1647rtdae</vt:lpstr>
      <vt:lpstr>_1647rtdaf</vt:lpstr>
      <vt:lpstr>_1647rtdag</vt:lpstr>
      <vt:lpstr>_1647rtdah</vt:lpstr>
      <vt:lpstr>_1647rtdai</vt:lpstr>
      <vt:lpstr>_1647rtdak</vt:lpstr>
      <vt:lpstr>_1647rtde</vt:lpstr>
      <vt:lpstr>_1647rtdea</vt:lpstr>
      <vt:lpstr>_1647rtdeb</vt:lpstr>
      <vt:lpstr>_1647rtdec</vt:lpstr>
      <vt:lpstr>_1647rtded</vt:lpstr>
      <vt:lpstr>_1647rtdee</vt:lpstr>
      <vt:lpstr>_1647rtdef</vt:lpstr>
      <vt:lpstr>_1647rtdeg</vt:lpstr>
      <vt:lpstr>_1647rtdeh</vt:lpstr>
      <vt:lpstr>_1647rtdei</vt:lpstr>
      <vt:lpstr>_1647rtdek</vt:lpstr>
      <vt:lpstr>_1647rtga</vt:lpstr>
      <vt:lpstr>_1647rtgaa</vt:lpstr>
      <vt:lpstr>_1647rtgab</vt:lpstr>
      <vt:lpstr>_1647rtgac</vt:lpstr>
      <vt:lpstr>_1647rtgad</vt:lpstr>
      <vt:lpstr>_1647rtgae</vt:lpstr>
      <vt:lpstr>_1647rtgaf</vt:lpstr>
      <vt:lpstr>_1647rtgag</vt:lpstr>
      <vt:lpstr>_1647rtgah</vt:lpstr>
      <vt:lpstr>_1647rtgai</vt:lpstr>
      <vt:lpstr>_1647rtgak</vt:lpstr>
      <vt:lpstr>_1647rtge</vt:lpstr>
      <vt:lpstr>_1647rtgea</vt:lpstr>
      <vt:lpstr>_1647rtgeb</vt:lpstr>
      <vt:lpstr>_1647rtgec</vt:lpstr>
      <vt:lpstr>_1647rtged</vt:lpstr>
      <vt:lpstr>_1647rtgee</vt:lpstr>
      <vt:lpstr>_1647rtgef</vt:lpstr>
      <vt:lpstr>_1647rtgeg</vt:lpstr>
      <vt:lpstr>_1647rtgeh</vt:lpstr>
      <vt:lpstr>_1647rtgei</vt:lpstr>
      <vt:lpstr>_1647rtgek</vt:lpstr>
      <vt:lpstr>_1647rtxa</vt:lpstr>
      <vt:lpstr>_1647rtxaa</vt:lpstr>
      <vt:lpstr>_1647rtxab</vt:lpstr>
      <vt:lpstr>_1647rtxac</vt:lpstr>
      <vt:lpstr>_1647rtxad</vt:lpstr>
      <vt:lpstr>_1647rtxae</vt:lpstr>
      <vt:lpstr>_1647rtxaf</vt:lpstr>
      <vt:lpstr>_1647rtxag</vt:lpstr>
      <vt:lpstr>_1647rtxah</vt:lpstr>
      <vt:lpstr>_1647rtxai</vt:lpstr>
      <vt:lpstr>_1647rtxak</vt:lpstr>
      <vt:lpstr>_1647rtxe</vt:lpstr>
      <vt:lpstr>_1647rtxea</vt:lpstr>
      <vt:lpstr>_1647rtxeb</vt:lpstr>
      <vt:lpstr>_1647rtxec</vt:lpstr>
      <vt:lpstr>_1647rtxed</vt:lpstr>
      <vt:lpstr>_1647rtxee</vt:lpstr>
      <vt:lpstr>_1647rtxef</vt:lpstr>
      <vt:lpstr>_1647rtxeg</vt:lpstr>
      <vt:lpstr>_1647rtxeh</vt:lpstr>
      <vt:lpstr>_1647rtxei</vt:lpstr>
      <vt:lpstr>_1647rtxek</vt:lpstr>
      <vt:lpstr>_1647tacne</vt:lpstr>
      <vt:lpstr>_1647tautem</vt:lpstr>
      <vt:lpstr>_1647tetf</vt:lpstr>
      <vt:lpstr>_1647tetia</vt:lpstr>
      <vt:lpstr>_1647tetv</vt:lpstr>
      <vt:lpstr>_1647tmde</vt:lpstr>
      <vt:lpstr>_1647tmdea</vt:lpstr>
      <vt:lpstr>_1647tmdeb</vt:lpstr>
      <vt:lpstr>_1647tmdec</vt:lpstr>
      <vt:lpstr>_1647tmded</vt:lpstr>
      <vt:lpstr>_1647tmdee</vt:lpstr>
      <vt:lpstr>_1647tmdef</vt:lpstr>
      <vt:lpstr>_1647tmdeg</vt:lpstr>
      <vt:lpstr>_1647tmdeh</vt:lpstr>
      <vt:lpstr>_1647tmdei</vt:lpstr>
      <vt:lpstr>_1647tmdek</vt:lpstr>
      <vt:lpstr>_1647tpeoc</vt:lpstr>
      <vt:lpstr>_1648denma</vt:lpstr>
      <vt:lpstr>_1648denmb</vt:lpstr>
      <vt:lpstr>_1648denmc</vt:lpstr>
      <vt:lpstr>_1648denmd</vt:lpstr>
      <vt:lpstr>_1648denme</vt:lpstr>
      <vt:lpstr>_1648denmf</vt:lpstr>
      <vt:lpstr>_1648denmg</vt:lpstr>
      <vt:lpstr>_1648denmh</vt:lpstr>
      <vt:lpstr>_1648denmi</vt:lpstr>
      <vt:lpstr>_1648denmk</vt:lpstr>
      <vt:lpstr>_1648mifu</vt:lpstr>
      <vt:lpstr>_1648mifua</vt:lpstr>
      <vt:lpstr>_1648mifub</vt:lpstr>
      <vt:lpstr>_1648mifuc</vt:lpstr>
      <vt:lpstr>_1648mifud</vt:lpstr>
      <vt:lpstr>_1648mifue</vt:lpstr>
      <vt:lpstr>_1648mifuf</vt:lpstr>
      <vt:lpstr>_1648mifug</vt:lpstr>
      <vt:lpstr>_1648mifuh</vt:lpstr>
      <vt:lpstr>_1648mifui</vt:lpstr>
      <vt:lpstr>_1648mifuk</vt:lpstr>
      <vt:lpstr>_1648mtae</vt:lpstr>
      <vt:lpstr>_1648mtaea</vt:lpstr>
      <vt:lpstr>_1648mtaeb</vt:lpstr>
      <vt:lpstr>_1648mtaec</vt:lpstr>
      <vt:lpstr>_1648mtaed</vt:lpstr>
      <vt:lpstr>_1648mtaee</vt:lpstr>
      <vt:lpstr>_1648mtaef</vt:lpstr>
      <vt:lpstr>_1648mtaeg</vt:lpstr>
      <vt:lpstr>_1648mtaeh</vt:lpstr>
      <vt:lpstr>_1648mtaei</vt:lpstr>
      <vt:lpstr>_1648mtaek</vt:lpstr>
      <vt:lpstr>_1648mtea</vt:lpstr>
      <vt:lpstr>_1648mteaa</vt:lpstr>
      <vt:lpstr>_1648mteab</vt:lpstr>
      <vt:lpstr>_1648mteac</vt:lpstr>
      <vt:lpstr>_1648mtead</vt:lpstr>
      <vt:lpstr>_1648mteae</vt:lpstr>
      <vt:lpstr>_1648mteaf</vt:lpstr>
      <vt:lpstr>_1648mteag</vt:lpstr>
      <vt:lpstr>_1648mteah</vt:lpstr>
      <vt:lpstr>_1648mteai</vt:lpstr>
      <vt:lpstr>_1648mteak</vt:lpstr>
      <vt:lpstr>_1648mted</vt:lpstr>
      <vt:lpstr>_1648mteda</vt:lpstr>
      <vt:lpstr>_1648mtedb</vt:lpstr>
      <vt:lpstr>_1648mtedc</vt:lpstr>
      <vt:lpstr>_1648mtedd</vt:lpstr>
      <vt:lpstr>_1648mtede</vt:lpstr>
      <vt:lpstr>_1648mtedf</vt:lpstr>
      <vt:lpstr>_1648mtedg</vt:lpstr>
      <vt:lpstr>_1648mtedh</vt:lpstr>
      <vt:lpstr>_1648mtedi</vt:lpstr>
      <vt:lpstr>_1648mtedk</vt:lpstr>
      <vt:lpstr>_1648mtnde</vt:lpstr>
      <vt:lpstr>_1648mtndea</vt:lpstr>
      <vt:lpstr>_1648mtndeb</vt:lpstr>
      <vt:lpstr>_1648mtndec</vt:lpstr>
      <vt:lpstr>_1648mtnded</vt:lpstr>
      <vt:lpstr>_1648mtndee</vt:lpstr>
      <vt:lpstr>_1648mtndef</vt:lpstr>
      <vt:lpstr>_1648mtndeg</vt:lpstr>
      <vt:lpstr>_1648mtndeh</vt:lpstr>
      <vt:lpstr>_1648mtndei</vt:lpstr>
      <vt:lpstr>_1648mtndek</vt:lpstr>
      <vt:lpstr>_1648mtoc</vt:lpstr>
      <vt:lpstr>_1648mtoca</vt:lpstr>
      <vt:lpstr>_1648mtocb</vt:lpstr>
      <vt:lpstr>_1648mtocc</vt:lpstr>
      <vt:lpstr>_1648mtocd</vt:lpstr>
      <vt:lpstr>_1648mtoce</vt:lpstr>
      <vt:lpstr>_1648mtocf</vt:lpstr>
      <vt:lpstr>_1648mtocg</vt:lpstr>
      <vt:lpstr>_1648mtoch</vt:lpstr>
      <vt:lpstr>_1648mtoci</vt:lpstr>
      <vt:lpstr>_1648mtock</vt:lpstr>
      <vt:lpstr>_1648mtta</vt:lpstr>
      <vt:lpstr>_1648mttaa</vt:lpstr>
      <vt:lpstr>_1648mttab</vt:lpstr>
      <vt:lpstr>_1648mttac</vt:lpstr>
      <vt:lpstr>_1648mttad</vt:lpstr>
      <vt:lpstr>_1648mttae</vt:lpstr>
      <vt:lpstr>_1648mttaf</vt:lpstr>
      <vt:lpstr>_1648mttag</vt:lpstr>
      <vt:lpstr>_1648mttah</vt:lpstr>
      <vt:lpstr>_1648mttai</vt:lpstr>
      <vt:lpstr>_1648mttak</vt:lpstr>
      <vt:lpstr>_1648rtda</vt:lpstr>
      <vt:lpstr>_1648rtdaa</vt:lpstr>
      <vt:lpstr>_1648rtdab</vt:lpstr>
      <vt:lpstr>_1648rtdac</vt:lpstr>
      <vt:lpstr>_1648rtdad</vt:lpstr>
      <vt:lpstr>_1648rtdae</vt:lpstr>
      <vt:lpstr>_1648rtdaf</vt:lpstr>
      <vt:lpstr>_1648rtdag</vt:lpstr>
      <vt:lpstr>_1648rtdah</vt:lpstr>
      <vt:lpstr>_1648rtdai</vt:lpstr>
      <vt:lpstr>_1648rtdak</vt:lpstr>
      <vt:lpstr>_1648rtde</vt:lpstr>
      <vt:lpstr>_1648rtdea</vt:lpstr>
      <vt:lpstr>_1648rtdeb</vt:lpstr>
      <vt:lpstr>_1648rtdec</vt:lpstr>
      <vt:lpstr>_1648rtded</vt:lpstr>
      <vt:lpstr>_1648rtdee</vt:lpstr>
      <vt:lpstr>_1648rtdef</vt:lpstr>
      <vt:lpstr>_1648rtdeg</vt:lpstr>
      <vt:lpstr>_1648rtdeh</vt:lpstr>
      <vt:lpstr>_1648rtdei</vt:lpstr>
      <vt:lpstr>_1648rtdek</vt:lpstr>
      <vt:lpstr>_1648rtga</vt:lpstr>
      <vt:lpstr>_1648rtgaa</vt:lpstr>
      <vt:lpstr>_1648rtgab</vt:lpstr>
      <vt:lpstr>_1648rtgac</vt:lpstr>
      <vt:lpstr>_1648rtgad</vt:lpstr>
      <vt:lpstr>_1648rtgae</vt:lpstr>
      <vt:lpstr>_1648rtgaf</vt:lpstr>
      <vt:lpstr>_1648rtgag</vt:lpstr>
      <vt:lpstr>_1648rtgah</vt:lpstr>
      <vt:lpstr>_1648rtgai</vt:lpstr>
      <vt:lpstr>_1648rtgak</vt:lpstr>
      <vt:lpstr>_1648rtge</vt:lpstr>
      <vt:lpstr>_1648rtgea</vt:lpstr>
      <vt:lpstr>_1648rtgeb</vt:lpstr>
      <vt:lpstr>_1648rtgec</vt:lpstr>
      <vt:lpstr>_1648rtged</vt:lpstr>
      <vt:lpstr>_1648rtgee</vt:lpstr>
      <vt:lpstr>_1648rtgef</vt:lpstr>
      <vt:lpstr>_1648rtgeg</vt:lpstr>
      <vt:lpstr>_1648rtgeh</vt:lpstr>
      <vt:lpstr>_1648rtgei</vt:lpstr>
      <vt:lpstr>_1648rtgek</vt:lpstr>
      <vt:lpstr>_1648rtxa</vt:lpstr>
      <vt:lpstr>_1648rtxaa</vt:lpstr>
      <vt:lpstr>_1648rtxab</vt:lpstr>
      <vt:lpstr>_1648rtxac</vt:lpstr>
      <vt:lpstr>_1648rtxad</vt:lpstr>
      <vt:lpstr>_1648rtxae</vt:lpstr>
      <vt:lpstr>_1648rtxaf</vt:lpstr>
      <vt:lpstr>_1648rtxag</vt:lpstr>
      <vt:lpstr>_1648rtxah</vt:lpstr>
      <vt:lpstr>_1648rtxai</vt:lpstr>
      <vt:lpstr>_1648rtxak</vt:lpstr>
      <vt:lpstr>_1648rtxe</vt:lpstr>
      <vt:lpstr>_1648rtxea</vt:lpstr>
      <vt:lpstr>_1648rtxeb</vt:lpstr>
      <vt:lpstr>_1648rtxec</vt:lpstr>
      <vt:lpstr>_1648rtxed</vt:lpstr>
      <vt:lpstr>_1648rtxee</vt:lpstr>
      <vt:lpstr>_1648rtxef</vt:lpstr>
      <vt:lpstr>_1648rtxeg</vt:lpstr>
      <vt:lpstr>_1648rtxeh</vt:lpstr>
      <vt:lpstr>_1648rtxei</vt:lpstr>
      <vt:lpstr>_1648rtxek</vt:lpstr>
      <vt:lpstr>_1648tacne</vt:lpstr>
      <vt:lpstr>_1648tautem</vt:lpstr>
      <vt:lpstr>_1648tetf</vt:lpstr>
      <vt:lpstr>_1648tetia</vt:lpstr>
      <vt:lpstr>_1648tetv</vt:lpstr>
      <vt:lpstr>_1648tmde</vt:lpstr>
      <vt:lpstr>_1648tmdea</vt:lpstr>
      <vt:lpstr>_1648tmdeb</vt:lpstr>
      <vt:lpstr>_1648tmdec</vt:lpstr>
      <vt:lpstr>_1648tmded</vt:lpstr>
      <vt:lpstr>_1648tmdee</vt:lpstr>
      <vt:lpstr>_1648tmdef</vt:lpstr>
      <vt:lpstr>_1648tmdeg</vt:lpstr>
      <vt:lpstr>_1648tmdeh</vt:lpstr>
      <vt:lpstr>_1648tmdei</vt:lpstr>
      <vt:lpstr>_1648tmdek</vt:lpstr>
      <vt:lpstr>_1648tpeoc</vt:lpstr>
      <vt:lpstr>_164mifu</vt:lpstr>
      <vt:lpstr>_164mtae</vt:lpstr>
      <vt:lpstr>_164mtea</vt:lpstr>
      <vt:lpstr>_164mted</vt:lpstr>
      <vt:lpstr>_164mtnde</vt:lpstr>
      <vt:lpstr>_164mtoc</vt:lpstr>
      <vt:lpstr>_164mtta</vt:lpstr>
      <vt:lpstr>_164rtda</vt:lpstr>
      <vt:lpstr>_164rtde</vt:lpstr>
      <vt:lpstr>_164rtga</vt:lpstr>
      <vt:lpstr>_164rtge</vt:lpstr>
      <vt:lpstr>_164rtxa</vt:lpstr>
      <vt:lpstr>_164rtxe</vt:lpstr>
      <vt:lpstr>_164tacne</vt:lpstr>
      <vt:lpstr>_164tautem</vt:lpstr>
      <vt:lpstr>_164tetf</vt:lpstr>
      <vt:lpstr>_164tetia</vt:lpstr>
      <vt:lpstr>_164tetv</vt:lpstr>
      <vt:lpstr>_164tmde</vt:lpstr>
      <vt:lpstr>_164tpeoc</vt:lpstr>
      <vt:lpstr>_1671_mont</vt:lpstr>
      <vt:lpstr>_1672denma</vt:lpstr>
      <vt:lpstr>_1672denmb</vt:lpstr>
      <vt:lpstr>_1672denmc</vt:lpstr>
      <vt:lpstr>_1672denmd</vt:lpstr>
      <vt:lpstr>_1672denme</vt:lpstr>
      <vt:lpstr>_1672denmf</vt:lpstr>
      <vt:lpstr>_1672denmg</vt:lpstr>
      <vt:lpstr>_1672denmh</vt:lpstr>
      <vt:lpstr>_1672denmi</vt:lpstr>
      <vt:lpstr>_1672denmk</vt:lpstr>
      <vt:lpstr>_1672mifu</vt:lpstr>
      <vt:lpstr>_1672mifua</vt:lpstr>
      <vt:lpstr>_1672mifub</vt:lpstr>
      <vt:lpstr>_1672mifuc</vt:lpstr>
      <vt:lpstr>_1672mifud</vt:lpstr>
      <vt:lpstr>_1672mifue</vt:lpstr>
      <vt:lpstr>_1672mifuf</vt:lpstr>
      <vt:lpstr>_1672mifug</vt:lpstr>
      <vt:lpstr>_1672mifuh</vt:lpstr>
      <vt:lpstr>_1672mifui</vt:lpstr>
      <vt:lpstr>_1672mifuk</vt:lpstr>
      <vt:lpstr>_1672mtae</vt:lpstr>
      <vt:lpstr>_1672mtaea</vt:lpstr>
      <vt:lpstr>_1672mtaeb</vt:lpstr>
      <vt:lpstr>_1672mtaec</vt:lpstr>
      <vt:lpstr>_1672mtaed</vt:lpstr>
      <vt:lpstr>_1672mtaee</vt:lpstr>
      <vt:lpstr>_1672mtaef</vt:lpstr>
      <vt:lpstr>_1672mtaeg</vt:lpstr>
      <vt:lpstr>_1672mtaeh</vt:lpstr>
      <vt:lpstr>_1672mtaei</vt:lpstr>
      <vt:lpstr>_1672mtaek</vt:lpstr>
      <vt:lpstr>_1672mtea</vt:lpstr>
      <vt:lpstr>_1672mteaa</vt:lpstr>
      <vt:lpstr>_1672mteab</vt:lpstr>
      <vt:lpstr>_1672mteac</vt:lpstr>
      <vt:lpstr>_1672mtead</vt:lpstr>
      <vt:lpstr>_1672mteae</vt:lpstr>
      <vt:lpstr>_1672mteaf</vt:lpstr>
      <vt:lpstr>_1672mteag</vt:lpstr>
      <vt:lpstr>_1672mteah</vt:lpstr>
      <vt:lpstr>_1672mteai</vt:lpstr>
      <vt:lpstr>_1672mteak</vt:lpstr>
      <vt:lpstr>_1672mted</vt:lpstr>
      <vt:lpstr>_1672mteda</vt:lpstr>
      <vt:lpstr>_1672mtedb</vt:lpstr>
      <vt:lpstr>_1672mtedc</vt:lpstr>
      <vt:lpstr>_1672mtedd</vt:lpstr>
      <vt:lpstr>_1672mtede</vt:lpstr>
      <vt:lpstr>_1672mtedf</vt:lpstr>
      <vt:lpstr>_1672mtedg</vt:lpstr>
      <vt:lpstr>_1672mtedh</vt:lpstr>
      <vt:lpstr>_1672mtedi</vt:lpstr>
      <vt:lpstr>_1672mtedk</vt:lpstr>
      <vt:lpstr>_1672mtnde</vt:lpstr>
      <vt:lpstr>_1672mtndea</vt:lpstr>
      <vt:lpstr>_1672mtndeb</vt:lpstr>
      <vt:lpstr>_1672mtndec</vt:lpstr>
      <vt:lpstr>_1672mtnded</vt:lpstr>
      <vt:lpstr>_1672mtndee</vt:lpstr>
      <vt:lpstr>_1672mtndef</vt:lpstr>
      <vt:lpstr>_1672mtndeg</vt:lpstr>
      <vt:lpstr>_1672mtndeh</vt:lpstr>
      <vt:lpstr>_1672mtndei</vt:lpstr>
      <vt:lpstr>_1672mtndek</vt:lpstr>
      <vt:lpstr>_1672mtoc</vt:lpstr>
      <vt:lpstr>_1672mtoca</vt:lpstr>
      <vt:lpstr>_1672mtocb</vt:lpstr>
      <vt:lpstr>_1672mtocc</vt:lpstr>
      <vt:lpstr>_1672mtocd</vt:lpstr>
      <vt:lpstr>_1672mtoce</vt:lpstr>
      <vt:lpstr>_1672mtocf</vt:lpstr>
      <vt:lpstr>_1672mtocg</vt:lpstr>
      <vt:lpstr>_1672mtoch</vt:lpstr>
      <vt:lpstr>_1672mtoci</vt:lpstr>
      <vt:lpstr>_1672mtock</vt:lpstr>
      <vt:lpstr>_1672mtta</vt:lpstr>
      <vt:lpstr>_1672mttaa</vt:lpstr>
      <vt:lpstr>_1672mttab</vt:lpstr>
      <vt:lpstr>_1672mttac</vt:lpstr>
      <vt:lpstr>_1672mttad</vt:lpstr>
      <vt:lpstr>_1672mttae</vt:lpstr>
      <vt:lpstr>_1672mttaf</vt:lpstr>
      <vt:lpstr>_1672mttag</vt:lpstr>
      <vt:lpstr>_1672mttah</vt:lpstr>
      <vt:lpstr>_1672mttai</vt:lpstr>
      <vt:lpstr>_1672mttak</vt:lpstr>
      <vt:lpstr>_1672rtda</vt:lpstr>
      <vt:lpstr>_1672rtdaa</vt:lpstr>
      <vt:lpstr>_1672rtdab</vt:lpstr>
      <vt:lpstr>_1672rtdac</vt:lpstr>
      <vt:lpstr>_1672rtdad</vt:lpstr>
      <vt:lpstr>_1672rtdae</vt:lpstr>
      <vt:lpstr>_1672rtdaf</vt:lpstr>
      <vt:lpstr>_1672rtdag</vt:lpstr>
      <vt:lpstr>_1672rtdah</vt:lpstr>
      <vt:lpstr>_1672rtdai</vt:lpstr>
      <vt:lpstr>_1672rtdak</vt:lpstr>
      <vt:lpstr>_1672rtde</vt:lpstr>
      <vt:lpstr>_1672rtdea</vt:lpstr>
      <vt:lpstr>_1672rtdeb</vt:lpstr>
      <vt:lpstr>_1672rtdec</vt:lpstr>
      <vt:lpstr>_1672rtded</vt:lpstr>
      <vt:lpstr>_1672rtdee</vt:lpstr>
      <vt:lpstr>_1672rtdef</vt:lpstr>
      <vt:lpstr>_1672rtdeg</vt:lpstr>
      <vt:lpstr>_1672rtdeh</vt:lpstr>
      <vt:lpstr>_1672rtdei</vt:lpstr>
      <vt:lpstr>_1672rtdek</vt:lpstr>
      <vt:lpstr>_1672rtga</vt:lpstr>
      <vt:lpstr>_1672rtgaa</vt:lpstr>
      <vt:lpstr>_1672rtgab</vt:lpstr>
      <vt:lpstr>_1672rtgac</vt:lpstr>
      <vt:lpstr>_1672rtgad</vt:lpstr>
      <vt:lpstr>_1672rtgae</vt:lpstr>
      <vt:lpstr>_1672rtgaf</vt:lpstr>
      <vt:lpstr>_1672rtgag</vt:lpstr>
      <vt:lpstr>_1672rtgah</vt:lpstr>
      <vt:lpstr>_1672rtgai</vt:lpstr>
      <vt:lpstr>_1672rtgak</vt:lpstr>
      <vt:lpstr>_1672rtge</vt:lpstr>
      <vt:lpstr>_1672rtgea</vt:lpstr>
      <vt:lpstr>_1672rtgeb</vt:lpstr>
      <vt:lpstr>_1672rtgec</vt:lpstr>
      <vt:lpstr>_1672rtged</vt:lpstr>
      <vt:lpstr>_1672rtgee</vt:lpstr>
      <vt:lpstr>_1672rtgef</vt:lpstr>
      <vt:lpstr>_1672rtgeg</vt:lpstr>
      <vt:lpstr>_1672rtgeh</vt:lpstr>
      <vt:lpstr>_1672rtgei</vt:lpstr>
      <vt:lpstr>_1672rtgek</vt:lpstr>
      <vt:lpstr>_1672rtxa</vt:lpstr>
      <vt:lpstr>_1672rtxaa</vt:lpstr>
      <vt:lpstr>_1672rtxab</vt:lpstr>
      <vt:lpstr>_1672rtxac</vt:lpstr>
      <vt:lpstr>_1672rtxad</vt:lpstr>
      <vt:lpstr>_1672rtxae</vt:lpstr>
      <vt:lpstr>_1672rtxaf</vt:lpstr>
      <vt:lpstr>_1672rtxag</vt:lpstr>
      <vt:lpstr>_1672rtxah</vt:lpstr>
      <vt:lpstr>_1672rtxai</vt:lpstr>
      <vt:lpstr>_1672rtxak</vt:lpstr>
      <vt:lpstr>_1672rtxe</vt:lpstr>
      <vt:lpstr>_1672rtxea</vt:lpstr>
      <vt:lpstr>_1672rtxeb</vt:lpstr>
      <vt:lpstr>_1672rtxec</vt:lpstr>
      <vt:lpstr>_1672rtxed</vt:lpstr>
      <vt:lpstr>_1672rtxee</vt:lpstr>
      <vt:lpstr>_1672rtxef</vt:lpstr>
      <vt:lpstr>_1672rtxeg</vt:lpstr>
      <vt:lpstr>_1672rtxeh</vt:lpstr>
      <vt:lpstr>_1672rtxei</vt:lpstr>
      <vt:lpstr>_1672rtxek</vt:lpstr>
      <vt:lpstr>_1672tacne</vt:lpstr>
      <vt:lpstr>_1672tautem</vt:lpstr>
      <vt:lpstr>_1672tetf</vt:lpstr>
      <vt:lpstr>_1672tetia</vt:lpstr>
      <vt:lpstr>_1672tetv</vt:lpstr>
      <vt:lpstr>_1672tmde</vt:lpstr>
      <vt:lpstr>_1672tmdea</vt:lpstr>
      <vt:lpstr>_1672tmdeb</vt:lpstr>
      <vt:lpstr>_1672tmdec</vt:lpstr>
      <vt:lpstr>_1672tmded</vt:lpstr>
      <vt:lpstr>_1672tmdee</vt:lpstr>
      <vt:lpstr>_1672tmdef</vt:lpstr>
      <vt:lpstr>_1672tmdeg</vt:lpstr>
      <vt:lpstr>_1672tmdeh</vt:lpstr>
      <vt:lpstr>_1672tmdei</vt:lpstr>
      <vt:lpstr>_1672tmdek</vt:lpstr>
      <vt:lpstr>_1672tpeoc</vt:lpstr>
      <vt:lpstr>_1673denma</vt:lpstr>
      <vt:lpstr>_1673denmb</vt:lpstr>
      <vt:lpstr>_1673denmc</vt:lpstr>
      <vt:lpstr>_1673denmd</vt:lpstr>
      <vt:lpstr>_1673denme</vt:lpstr>
      <vt:lpstr>_1673denmf</vt:lpstr>
      <vt:lpstr>_1673denmg</vt:lpstr>
      <vt:lpstr>_1673denmh</vt:lpstr>
      <vt:lpstr>_1673denmi</vt:lpstr>
      <vt:lpstr>_1673denmk</vt:lpstr>
      <vt:lpstr>_1673mifu</vt:lpstr>
      <vt:lpstr>_1673mifua</vt:lpstr>
      <vt:lpstr>_1673mifub</vt:lpstr>
      <vt:lpstr>_1673mifuc</vt:lpstr>
      <vt:lpstr>_1673mifud</vt:lpstr>
      <vt:lpstr>_1673mifue</vt:lpstr>
      <vt:lpstr>_1673mifuf</vt:lpstr>
      <vt:lpstr>_1673mifug</vt:lpstr>
      <vt:lpstr>_1673mifuh</vt:lpstr>
      <vt:lpstr>_1673mifui</vt:lpstr>
      <vt:lpstr>_1673mifuk</vt:lpstr>
      <vt:lpstr>_1673mtae</vt:lpstr>
      <vt:lpstr>_1673mtaea</vt:lpstr>
      <vt:lpstr>_1673mtaeb</vt:lpstr>
      <vt:lpstr>_1673mtaec</vt:lpstr>
      <vt:lpstr>_1673mtaed</vt:lpstr>
      <vt:lpstr>_1673mtaee</vt:lpstr>
      <vt:lpstr>_1673mtaef</vt:lpstr>
      <vt:lpstr>_1673mtaeg</vt:lpstr>
      <vt:lpstr>_1673mtaeh</vt:lpstr>
      <vt:lpstr>_1673mtaei</vt:lpstr>
      <vt:lpstr>_1673mtaek</vt:lpstr>
      <vt:lpstr>_1673mtea</vt:lpstr>
      <vt:lpstr>_1673mteaa</vt:lpstr>
      <vt:lpstr>_1673mteab</vt:lpstr>
      <vt:lpstr>_1673mteac</vt:lpstr>
      <vt:lpstr>_1673mtead</vt:lpstr>
      <vt:lpstr>_1673mteae</vt:lpstr>
      <vt:lpstr>_1673mteaf</vt:lpstr>
      <vt:lpstr>_1673mteag</vt:lpstr>
      <vt:lpstr>_1673mteah</vt:lpstr>
      <vt:lpstr>_1673mteai</vt:lpstr>
      <vt:lpstr>_1673mteak</vt:lpstr>
      <vt:lpstr>_1673mted</vt:lpstr>
      <vt:lpstr>_1673mteda</vt:lpstr>
      <vt:lpstr>_1673mtedb</vt:lpstr>
      <vt:lpstr>_1673mtedc</vt:lpstr>
      <vt:lpstr>_1673mtedd</vt:lpstr>
      <vt:lpstr>_1673mtede</vt:lpstr>
      <vt:lpstr>_1673mtedf</vt:lpstr>
      <vt:lpstr>_1673mtedg</vt:lpstr>
      <vt:lpstr>_1673mtedh</vt:lpstr>
      <vt:lpstr>_1673mtedi</vt:lpstr>
      <vt:lpstr>_1673mtedk</vt:lpstr>
      <vt:lpstr>_1673mtnde</vt:lpstr>
      <vt:lpstr>_1673mtndea</vt:lpstr>
      <vt:lpstr>_1673mtndeb</vt:lpstr>
      <vt:lpstr>_1673mtndec</vt:lpstr>
      <vt:lpstr>_1673mtnded</vt:lpstr>
      <vt:lpstr>_1673mtndee</vt:lpstr>
      <vt:lpstr>_1673mtndef</vt:lpstr>
      <vt:lpstr>_1673mtndeg</vt:lpstr>
      <vt:lpstr>_1673mtndeh</vt:lpstr>
      <vt:lpstr>_1673mtndei</vt:lpstr>
      <vt:lpstr>_1673mtndek</vt:lpstr>
      <vt:lpstr>_1673mtoc</vt:lpstr>
      <vt:lpstr>_1673mtoca</vt:lpstr>
      <vt:lpstr>_1673mtocb</vt:lpstr>
      <vt:lpstr>_1673mtocc</vt:lpstr>
      <vt:lpstr>_1673mtocd</vt:lpstr>
      <vt:lpstr>_1673mtoce</vt:lpstr>
      <vt:lpstr>_1673mtocf</vt:lpstr>
      <vt:lpstr>_1673mtocg</vt:lpstr>
      <vt:lpstr>_1673mtoch</vt:lpstr>
      <vt:lpstr>_1673mtoci</vt:lpstr>
      <vt:lpstr>_1673mtock</vt:lpstr>
      <vt:lpstr>_1673mtta</vt:lpstr>
      <vt:lpstr>_1673mttaa</vt:lpstr>
      <vt:lpstr>_1673mttab</vt:lpstr>
      <vt:lpstr>_1673mttac</vt:lpstr>
      <vt:lpstr>_1673mttad</vt:lpstr>
      <vt:lpstr>_1673mttae</vt:lpstr>
      <vt:lpstr>_1673mttaf</vt:lpstr>
      <vt:lpstr>_1673mttag</vt:lpstr>
      <vt:lpstr>_1673mttah</vt:lpstr>
      <vt:lpstr>_1673mttai</vt:lpstr>
      <vt:lpstr>_1673mttak</vt:lpstr>
      <vt:lpstr>_1673rtda</vt:lpstr>
      <vt:lpstr>_1673rtdaa</vt:lpstr>
      <vt:lpstr>_1673rtdab</vt:lpstr>
      <vt:lpstr>_1673rtdac</vt:lpstr>
      <vt:lpstr>_1673rtdad</vt:lpstr>
      <vt:lpstr>_1673rtdae</vt:lpstr>
      <vt:lpstr>_1673rtdaf</vt:lpstr>
      <vt:lpstr>_1673rtdag</vt:lpstr>
      <vt:lpstr>_1673rtdah</vt:lpstr>
      <vt:lpstr>_1673rtdai</vt:lpstr>
      <vt:lpstr>_1673rtdak</vt:lpstr>
      <vt:lpstr>_1673rtde</vt:lpstr>
      <vt:lpstr>_1673rtdea</vt:lpstr>
      <vt:lpstr>_1673rtdeb</vt:lpstr>
      <vt:lpstr>_1673rtdec</vt:lpstr>
      <vt:lpstr>_1673rtded</vt:lpstr>
      <vt:lpstr>_1673rtdee</vt:lpstr>
      <vt:lpstr>_1673rtdef</vt:lpstr>
      <vt:lpstr>_1673rtdeg</vt:lpstr>
      <vt:lpstr>_1673rtdeh</vt:lpstr>
      <vt:lpstr>_1673rtdei</vt:lpstr>
      <vt:lpstr>_1673rtdek</vt:lpstr>
      <vt:lpstr>_1673rtga</vt:lpstr>
      <vt:lpstr>_1673rtgaa</vt:lpstr>
      <vt:lpstr>_1673rtgab</vt:lpstr>
      <vt:lpstr>_1673rtgac</vt:lpstr>
      <vt:lpstr>_1673rtgad</vt:lpstr>
      <vt:lpstr>_1673rtgae</vt:lpstr>
      <vt:lpstr>_1673rtgaf</vt:lpstr>
      <vt:lpstr>_1673rtgag</vt:lpstr>
      <vt:lpstr>_1673rtgah</vt:lpstr>
      <vt:lpstr>_1673rtgai</vt:lpstr>
      <vt:lpstr>_1673rtgak</vt:lpstr>
      <vt:lpstr>_1673rtge</vt:lpstr>
      <vt:lpstr>_1673rtgea</vt:lpstr>
      <vt:lpstr>_1673rtgeb</vt:lpstr>
      <vt:lpstr>_1673rtgec</vt:lpstr>
      <vt:lpstr>_1673rtged</vt:lpstr>
      <vt:lpstr>_1673rtgee</vt:lpstr>
      <vt:lpstr>_1673rtgef</vt:lpstr>
      <vt:lpstr>_1673rtgeg</vt:lpstr>
      <vt:lpstr>_1673rtgeh</vt:lpstr>
      <vt:lpstr>_1673rtgei</vt:lpstr>
      <vt:lpstr>_1673rtgek</vt:lpstr>
      <vt:lpstr>_1673rtxa</vt:lpstr>
      <vt:lpstr>_1673rtxaa</vt:lpstr>
      <vt:lpstr>_1673rtxab</vt:lpstr>
      <vt:lpstr>_1673rtxac</vt:lpstr>
      <vt:lpstr>_1673rtxad</vt:lpstr>
      <vt:lpstr>_1673rtxae</vt:lpstr>
      <vt:lpstr>_1673rtxaf</vt:lpstr>
      <vt:lpstr>_1673rtxag</vt:lpstr>
      <vt:lpstr>_1673rtxah</vt:lpstr>
      <vt:lpstr>_1673rtxai</vt:lpstr>
      <vt:lpstr>_1673rtxak</vt:lpstr>
      <vt:lpstr>_1673rtxe</vt:lpstr>
      <vt:lpstr>_1673rtxea</vt:lpstr>
      <vt:lpstr>_1673rtxeb</vt:lpstr>
      <vt:lpstr>_1673rtxec</vt:lpstr>
      <vt:lpstr>_1673rtxed</vt:lpstr>
      <vt:lpstr>_1673rtxee</vt:lpstr>
      <vt:lpstr>_1673rtxef</vt:lpstr>
      <vt:lpstr>_1673rtxeg</vt:lpstr>
      <vt:lpstr>_1673rtxeh</vt:lpstr>
      <vt:lpstr>_1673rtxei</vt:lpstr>
      <vt:lpstr>_1673rtxek</vt:lpstr>
      <vt:lpstr>_1673tacne</vt:lpstr>
      <vt:lpstr>_1673tautem</vt:lpstr>
      <vt:lpstr>_1673tetf</vt:lpstr>
      <vt:lpstr>_1673tetia</vt:lpstr>
      <vt:lpstr>_1673tetv</vt:lpstr>
      <vt:lpstr>_1673tmde</vt:lpstr>
      <vt:lpstr>_1673tmdea</vt:lpstr>
      <vt:lpstr>_1673tmdeb</vt:lpstr>
      <vt:lpstr>_1673tmdec</vt:lpstr>
      <vt:lpstr>_1673tmded</vt:lpstr>
      <vt:lpstr>_1673tmdee</vt:lpstr>
      <vt:lpstr>_1673tmdef</vt:lpstr>
      <vt:lpstr>_1673tmdeg</vt:lpstr>
      <vt:lpstr>_1673tmdeh</vt:lpstr>
      <vt:lpstr>_1673tmdei</vt:lpstr>
      <vt:lpstr>_1673tmdek</vt:lpstr>
      <vt:lpstr>_1673tpeoc</vt:lpstr>
      <vt:lpstr>_1674denma</vt:lpstr>
      <vt:lpstr>_1674denmb</vt:lpstr>
      <vt:lpstr>_1674denmc</vt:lpstr>
      <vt:lpstr>_1674denmd</vt:lpstr>
      <vt:lpstr>_1674denme</vt:lpstr>
      <vt:lpstr>_1674denmf</vt:lpstr>
      <vt:lpstr>_1674denmg</vt:lpstr>
      <vt:lpstr>_1674denmh</vt:lpstr>
      <vt:lpstr>_1674denmi</vt:lpstr>
      <vt:lpstr>_1674denmk</vt:lpstr>
      <vt:lpstr>_1674mifu</vt:lpstr>
      <vt:lpstr>_1674mifua</vt:lpstr>
      <vt:lpstr>_1674mifub</vt:lpstr>
      <vt:lpstr>_1674mifuc</vt:lpstr>
      <vt:lpstr>_1674mifud</vt:lpstr>
      <vt:lpstr>_1674mifue</vt:lpstr>
      <vt:lpstr>_1674mifuf</vt:lpstr>
      <vt:lpstr>_1674mifug</vt:lpstr>
      <vt:lpstr>_1674mifuh</vt:lpstr>
      <vt:lpstr>_1674mifui</vt:lpstr>
      <vt:lpstr>_1674mifuk</vt:lpstr>
      <vt:lpstr>_1674mtae</vt:lpstr>
      <vt:lpstr>_1674mtaea</vt:lpstr>
      <vt:lpstr>_1674mtaeb</vt:lpstr>
      <vt:lpstr>_1674mtaec</vt:lpstr>
      <vt:lpstr>_1674mtaed</vt:lpstr>
      <vt:lpstr>_1674mtaee</vt:lpstr>
      <vt:lpstr>_1674mtaef</vt:lpstr>
      <vt:lpstr>_1674mtaeg</vt:lpstr>
      <vt:lpstr>_1674mtaeh</vt:lpstr>
      <vt:lpstr>_1674mtaei</vt:lpstr>
      <vt:lpstr>_1674mtaek</vt:lpstr>
      <vt:lpstr>_1674mtea</vt:lpstr>
      <vt:lpstr>_1674mteaa</vt:lpstr>
      <vt:lpstr>_1674mteab</vt:lpstr>
      <vt:lpstr>_1674mteac</vt:lpstr>
      <vt:lpstr>_1674mtead</vt:lpstr>
      <vt:lpstr>_1674mteae</vt:lpstr>
      <vt:lpstr>_1674mteaf</vt:lpstr>
      <vt:lpstr>_1674mteag</vt:lpstr>
      <vt:lpstr>_1674mteah</vt:lpstr>
      <vt:lpstr>_1674mteai</vt:lpstr>
      <vt:lpstr>_1674mteak</vt:lpstr>
      <vt:lpstr>_1674mted</vt:lpstr>
      <vt:lpstr>_1674mteda</vt:lpstr>
      <vt:lpstr>_1674mtedb</vt:lpstr>
      <vt:lpstr>_1674mtedc</vt:lpstr>
      <vt:lpstr>_1674mtedd</vt:lpstr>
      <vt:lpstr>_1674mtede</vt:lpstr>
      <vt:lpstr>_1674mtedf</vt:lpstr>
      <vt:lpstr>_1674mtedg</vt:lpstr>
      <vt:lpstr>_1674mtedh</vt:lpstr>
      <vt:lpstr>_1674mtedi</vt:lpstr>
      <vt:lpstr>_1674mtedk</vt:lpstr>
      <vt:lpstr>_1674mtnde</vt:lpstr>
      <vt:lpstr>_1674mtndea</vt:lpstr>
      <vt:lpstr>_1674mtndeb</vt:lpstr>
      <vt:lpstr>_1674mtndec</vt:lpstr>
      <vt:lpstr>_1674mtnded</vt:lpstr>
      <vt:lpstr>_1674mtndee</vt:lpstr>
      <vt:lpstr>_1674mtndef</vt:lpstr>
      <vt:lpstr>_1674mtndeg</vt:lpstr>
      <vt:lpstr>_1674mtndeh</vt:lpstr>
      <vt:lpstr>_1674mtndei</vt:lpstr>
      <vt:lpstr>_1674mtndek</vt:lpstr>
      <vt:lpstr>_1674mtoc</vt:lpstr>
      <vt:lpstr>_1674mtoca</vt:lpstr>
      <vt:lpstr>_1674mtocb</vt:lpstr>
      <vt:lpstr>_1674mtocc</vt:lpstr>
      <vt:lpstr>_1674mtocd</vt:lpstr>
      <vt:lpstr>_1674mtoce</vt:lpstr>
      <vt:lpstr>_1674mtocf</vt:lpstr>
      <vt:lpstr>_1674mtocg</vt:lpstr>
      <vt:lpstr>_1674mtoch</vt:lpstr>
      <vt:lpstr>_1674mtoci</vt:lpstr>
      <vt:lpstr>_1674mtock</vt:lpstr>
      <vt:lpstr>_1674mtta</vt:lpstr>
      <vt:lpstr>_1674mttaa</vt:lpstr>
      <vt:lpstr>_1674mttab</vt:lpstr>
      <vt:lpstr>_1674mttac</vt:lpstr>
      <vt:lpstr>_1674mttad</vt:lpstr>
      <vt:lpstr>_1674mttae</vt:lpstr>
      <vt:lpstr>_1674mttaf</vt:lpstr>
      <vt:lpstr>_1674mttag</vt:lpstr>
      <vt:lpstr>_1674mttah</vt:lpstr>
      <vt:lpstr>_1674mttai</vt:lpstr>
      <vt:lpstr>_1674mttak</vt:lpstr>
      <vt:lpstr>_1674rtda</vt:lpstr>
      <vt:lpstr>_1674rtdaa</vt:lpstr>
      <vt:lpstr>_1674rtdab</vt:lpstr>
      <vt:lpstr>_1674rtdac</vt:lpstr>
      <vt:lpstr>_1674rtdad</vt:lpstr>
      <vt:lpstr>_1674rtdae</vt:lpstr>
      <vt:lpstr>_1674rtdaf</vt:lpstr>
      <vt:lpstr>_1674rtdag</vt:lpstr>
      <vt:lpstr>_1674rtdah</vt:lpstr>
      <vt:lpstr>_1674rtdai</vt:lpstr>
      <vt:lpstr>_1674rtdak</vt:lpstr>
      <vt:lpstr>_1674rtde</vt:lpstr>
      <vt:lpstr>_1674rtdea</vt:lpstr>
      <vt:lpstr>_1674rtdeb</vt:lpstr>
      <vt:lpstr>_1674rtdec</vt:lpstr>
      <vt:lpstr>_1674rtded</vt:lpstr>
      <vt:lpstr>_1674rtdee</vt:lpstr>
      <vt:lpstr>_1674rtdef</vt:lpstr>
      <vt:lpstr>_1674rtdeg</vt:lpstr>
      <vt:lpstr>_1674rtdeh</vt:lpstr>
      <vt:lpstr>_1674rtdei</vt:lpstr>
      <vt:lpstr>_1674rtdek</vt:lpstr>
      <vt:lpstr>_1674rtga</vt:lpstr>
      <vt:lpstr>_1674rtgaa</vt:lpstr>
      <vt:lpstr>_1674rtgab</vt:lpstr>
      <vt:lpstr>_1674rtgac</vt:lpstr>
      <vt:lpstr>_1674rtgad</vt:lpstr>
      <vt:lpstr>_1674rtgae</vt:lpstr>
      <vt:lpstr>_1674rtgaf</vt:lpstr>
      <vt:lpstr>_1674rtgag</vt:lpstr>
      <vt:lpstr>_1674rtgah</vt:lpstr>
      <vt:lpstr>_1674rtgai</vt:lpstr>
      <vt:lpstr>_1674rtgak</vt:lpstr>
      <vt:lpstr>_1674rtge</vt:lpstr>
      <vt:lpstr>_1674rtgea</vt:lpstr>
      <vt:lpstr>_1674rtgeb</vt:lpstr>
      <vt:lpstr>_1674rtgec</vt:lpstr>
      <vt:lpstr>_1674rtged</vt:lpstr>
      <vt:lpstr>_1674rtgee</vt:lpstr>
      <vt:lpstr>_1674rtgef</vt:lpstr>
      <vt:lpstr>_1674rtgeg</vt:lpstr>
      <vt:lpstr>_1674rtgeh</vt:lpstr>
      <vt:lpstr>_1674rtgei</vt:lpstr>
      <vt:lpstr>_1674rtgek</vt:lpstr>
      <vt:lpstr>_1674rtxa</vt:lpstr>
      <vt:lpstr>_1674rtxaa</vt:lpstr>
      <vt:lpstr>_1674rtxab</vt:lpstr>
      <vt:lpstr>_1674rtxac</vt:lpstr>
      <vt:lpstr>_1674rtxad</vt:lpstr>
      <vt:lpstr>_1674rtxae</vt:lpstr>
      <vt:lpstr>_1674rtxaf</vt:lpstr>
      <vt:lpstr>_1674rtxag</vt:lpstr>
      <vt:lpstr>_1674rtxah</vt:lpstr>
      <vt:lpstr>_1674rtxai</vt:lpstr>
      <vt:lpstr>_1674rtxak</vt:lpstr>
      <vt:lpstr>_1674rtxe</vt:lpstr>
      <vt:lpstr>_1674rtxea</vt:lpstr>
      <vt:lpstr>_1674rtxeb</vt:lpstr>
      <vt:lpstr>_1674rtxec</vt:lpstr>
      <vt:lpstr>_1674rtxed</vt:lpstr>
      <vt:lpstr>_1674rtxee</vt:lpstr>
      <vt:lpstr>_1674rtxef</vt:lpstr>
      <vt:lpstr>_1674rtxeg</vt:lpstr>
      <vt:lpstr>_1674rtxeh</vt:lpstr>
      <vt:lpstr>_1674rtxei</vt:lpstr>
      <vt:lpstr>_1674rtxek</vt:lpstr>
      <vt:lpstr>_1674tacne</vt:lpstr>
      <vt:lpstr>_1674tautem</vt:lpstr>
      <vt:lpstr>_1674tetf</vt:lpstr>
      <vt:lpstr>_1674tetia</vt:lpstr>
      <vt:lpstr>_1674tetv</vt:lpstr>
      <vt:lpstr>_1674tmde</vt:lpstr>
      <vt:lpstr>_1674tmdea</vt:lpstr>
      <vt:lpstr>_1674tmdeb</vt:lpstr>
      <vt:lpstr>_1674tmdec</vt:lpstr>
      <vt:lpstr>_1674tmded</vt:lpstr>
      <vt:lpstr>_1674tmdee</vt:lpstr>
      <vt:lpstr>_1674tmdef</vt:lpstr>
      <vt:lpstr>_1674tmdeg</vt:lpstr>
      <vt:lpstr>_1674tmdeh</vt:lpstr>
      <vt:lpstr>_1674tmdei</vt:lpstr>
      <vt:lpstr>_1674tmdek</vt:lpstr>
      <vt:lpstr>_1674tpeoc</vt:lpstr>
      <vt:lpstr>_1675denma</vt:lpstr>
      <vt:lpstr>_1675denmb</vt:lpstr>
      <vt:lpstr>_1675denmc</vt:lpstr>
      <vt:lpstr>_1675denmd</vt:lpstr>
      <vt:lpstr>_1675denme</vt:lpstr>
      <vt:lpstr>_1675denmf</vt:lpstr>
      <vt:lpstr>_1675denmg</vt:lpstr>
      <vt:lpstr>_1675denmh</vt:lpstr>
      <vt:lpstr>_1675denmi</vt:lpstr>
      <vt:lpstr>_1675denmk</vt:lpstr>
      <vt:lpstr>_1675mifu</vt:lpstr>
      <vt:lpstr>_1675mifua</vt:lpstr>
      <vt:lpstr>_1675mifub</vt:lpstr>
      <vt:lpstr>_1675mifuc</vt:lpstr>
      <vt:lpstr>_1675mifud</vt:lpstr>
      <vt:lpstr>_1675mifue</vt:lpstr>
      <vt:lpstr>_1675mifuf</vt:lpstr>
      <vt:lpstr>_1675mifug</vt:lpstr>
      <vt:lpstr>_1675mifuh</vt:lpstr>
      <vt:lpstr>_1675mifui</vt:lpstr>
      <vt:lpstr>_1675mifuk</vt:lpstr>
      <vt:lpstr>_1675mtae</vt:lpstr>
      <vt:lpstr>_1675mtaea</vt:lpstr>
      <vt:lpstr>_1675mtaeb</vt:lpstr>
      <vt:lpstr>_1675mtaec</vt:lpstr>
      <vt:lpstr>_1675mtaed</vt:lpstr>
      <vt:lpstr>_1675mtaee</vt:lpstr>
      <vt:lpstr>_1675mtaef</vt:lpstr>
      <vt:lpstr>_1675mtaeg</vt:lpstr>
      <vt:lpstr>_1675mtaeh</vt:lpstr>
      <vt:lpstr>_1675mtaei</vt:lpstr>
      <vt:lpstr>_1675mtaek</vt:lpstr>
      <vt:lpstr>_1675mtea</vt:lpstr>
      <vt:lpstr>_1675mteaa</vt:lpstr>
      <vt:lpstr>_1675mteab</vt:lpstr>
      <vt:lpstr>_1675mteac</vt:lpstr>
      <vt:lpstr>_1675mtead</vt:lpstr>
      <vt:lpstr>_1675mteae</vt:lpstr>
      <vt:lpstr>_1675mteaf</vt:lpstr>
      <vt:lpstr>_1675mteag</vt:lpstr>
      <vt:lpstr>_1675mteah</vt:lpstr>
      <vt:lpstr>_1675mteai</vt:lpstr>
      <vt:lpstr>_1675mteak</vt:lpstr>
      <vt:lpstr>_1675mted</vt:lpstr>
      <vt:lpstr>_1675mteda</vt:lpstr>
      <vt:lpstr>_1675mtedb</vt:lpstr>
      <vt:lpstr>_1675mtedc</vt:lpstr>
      <vt:lpstr>_1675mtedd</vt:lpstr>
      <vt:lpstr>_1675mtede</vt:lpstr>
      <vt:lpstr>_1675mtedf</vt:lpstr>
      <vt:lpstr>_1675mtedg</vt:lpstr>
      <vt:lpstr>_1675mtedh</vt:lpstr>
      <vt:lpstr>_1675mtedi</vt:lpstr>
      <vt:lpstr>_1675mtedk</vt:lpstr>
      <vt:lpstr>_1675mtnde</vt:lpstr>
      <vt:lpstr>_1675mtndea</vt:lpstr>
      <vt:lpstr>_1675mtndeb</vt:lpstr>
      <vt:lpstr>_1675mtndec</vt:lpstr>
      <vt:lpstr>_1675mtnded</vt:lpstr>
      <vt:lpstr>_1675mtndee</vt:lpstr>
      <vt:lpstr>_1675mtndef</vt:lpstr>
      <vt:lpstr>_1675mtndeg</vt:lpstr>
      <vt:lpstr>_1675mtndeh</vt:lpstr>
      <vt:lpstr>_1675mtndei</vt:lpstr>
      <vt:lpstr>_1675mtndek</vt:lpstr>
      <vt:lpstr>_1675mtoc</vt:lpstr>
      <vt:lpstr>_1675mtoca</vt:lpstr>
      <vt:lpstr>_1675mtocb</vt:lpstr>
      <vt:lpstr>_1675mtocc</vt:lpstr>
      <vt:lpstr>_1675mtocd</vt:lpstr>
      <vt:lpstr>_1675mtoce</vt:lpstr>
      <vt:lpstr>_1675mtocf</vt:lpstr>
      <vt:lpstr>_1675mtocg</vt:lpstr>
      <vt:lpstr>_1675mtoch</vt:lpstr>
      <vt:lpstr>_1675mtoci</vt:lpstr>
      <vt:lpstr>_1675mtock</vt:lpstr>
      <vt:lpstr>_1675mtta</vt:lpstr>
      <vt:lpstr>_1675mttaa</vt:lpstr>
      <vt:lpstr>_1675mttab</vt:lpstr>
      <vt:lpstr>_1675mttac</vt:lpstr>
      <vt:lpstr>_1675mttad</vt:lpstr>
      <vt:lpstr>_1675mttae</vt:lpstr>
      <vt:lpstr>_1675mttaf</vt:lpstr>
      <vt:lpstr>_1675mttag</vt:lpstr>
      <vt:lpstr>_1675mttah</vt:lpstr>
      <vt:lpstr>_1675mttai</vt:lpstr>
      <vt:lpstr>_1675mttak</vt:lpstr>
      <vt:lpstr>_1675rtda</vt:lpstr>
      <vt:lpstr>_1675rtdaa</vt:lpstr>
      <vt:lpstr>_1675rtdab</vt:lpstr>
      <vt:lpstr>_1675rtdac</vt:lpstr>
      <vt:lpstr>_1675rtdad</vt:lpstr>
      <vt:lpstr>_1675rtdae</vt:lpstr>
      <vt:lpstr>_1675rtdaf</vt:lpstr>
      <vt:lpstr>_1675rtdag</vt:lpstr>
      <vt:lpstr>_1675rtdah</vt:lpstr>
      <vt:lpstr>_1675rtdai</vt:lpstr>
      <vt:lpstr>_1675rtdak</vt:lpstr>
      <vt:lpstr>_1675rtde</vt:lpstr>
      <vt:lpstr>_1675rtdea</vt:lpstr>
      <vt:lpstr>_1675rtdeb</vt:lpstr>
      <vt:lpstr>_1675rtdec</vt:lpstr>
      <vt:lpstr>_1675rtded</vt:lpstr>
      <vt:lpstr>_1675rtdee</vt:lpstr>
      <vt:lpstr>_1675rtdef</vt:lpstr>
      <vt:lpstr>_1675rtdeg</vt:lpstr>
      <vt:lpstr>_1675rtdeh</vt:lpstr>
      <vt:lpstr>_1675rtdei</vt:lpstr>
      <vt:lpstr>_1675rtdek</vt:lpstr>
      <vt:lpstr>_1675rtga</vt:lpstr>
      <vt:lpstr>_1675rtgaa</vt:lpstr>
      <vt:lpstr>_1675rtgab</vt:lpstr>
      <vt:lpstr>_1675rtgac</vt:lpstr>
      <vt:lpstr>_1675rtgad</vt:lpstr>
      <vt:lpstr>_1675rtgae</vt:lpstr>
      <vt:lpstr>_1675rtgaf</vt:lpstr>
      <vt:lpstr>_1675rtgag</vt:lpstr>
      <vt:lpstr>_1675rtgah</vt:lpstr>
      <vt:lpstr>_1675rtgai</vt:lpstr>
      <vt:lpstr>_1675rtgak</vt:lpstr>
      <vt:lpstr>_1675rtge</vt:lpstr>
      <vt:lpstr>_1675rtgea</vt:lpstr>
      <vt:lpstr>_1675rtgeb</vt:lpstr>
      <vt:lpstr>_1675rtgec</vt:lpstr>
      <vt:lpstr>_1675rtged</vt:lpstr>
      <vt:lpstr>_1675rtgee</vt:lpstr>
      <vt:lpstr>_1675rtgef</vt:lpstr>
      <vt:lpstr>_1675rtgeg</vt:lpstr>
      <vt:lpstr>_1675rtgeh</vt:lpstr>
      <vt:lpstr>_1675rtgei</vt:lpstr>
      <vt:lpstr>_1675rtgek</vt:lpstr>
      <vt:lpstr>_1675rtxa</vt:lpstr>
      <vt:lpstr>_1675rtxaa</vt:lpstr>
      <vt:lpstr>_1675rtxab</vt:lpstr>
      <vt:lpstr>_1675rtxac</vt:lpstr>
      <vt:lpstr>_1675rtxad</vt:lpstr>
      <vt:lpstr>_1675rtxae</vt:lpstr>
      <vt:lpstr>_1675rtxaf</vt:lpstr>
      <vt:lpstr>_1675rtxag</vt:lpstr>
      <vt:lpstr>_1675rtxah</vt:lpstr>
      <vt:lpstr>_1675rtxai</vt:lpstr>
      <vt:lpstr>_1675rtxak</vt:lpstr>
      <vt:lpstr>_1675rtxe</vt:lpstr>
      <vt:lpstr>_1675rtxea</vt:lpstr>
      <vt:lpstr>_1675rtxeb</vt:lpstr>
      <vt:lpstr>_1675rtxec</vt:lpstr>
      <vt:lpstr>_1675rtxed</vt:lpstr>
      <vt:lpstr>_1675rtxee</vt:lpstr>
      <vt:lpstr>_1675rtxef</vt:lpstr>
      <vt:lpstr>_1675rtxeg</vt:lpstr>
      <vt:lpstr>_1675rtxeh</vt:lpstr>
      <vt:lpstr>_1675rtxei</vt:lpstr>
      <vt:lpstr>_1675rtxek</vt:lpstr>
      <vt:lpstr>_1675tacne</vt:lpstr>
      <vt:lpstr>_1675tautem</vt:lpstr>
      <vt:lpstr>_1675tetf</vt:lpstr>
      <vt:lpstr>_1675tetia</vt:lpstr>
      <vt:lpstr>_1675tetv</vt:lpstr>
      <vt:lpstr>_1675tmde</vt:lpstr>
      <vt:lpstr>_1675tmdea</vt:lpstr>
      <vt:lpstr>_1675tmdeb</vt:lpstr>
      <vt:lpstr>_1675tmdec</vt:lpstr>
      <vt:lpstr>_1675tmded</vt:lpstr>
      <vt:lpstr>_1675tmdee</vt:lpstr>
      <vt:lpstr>_1675tmdef</vt:lpstr>
      <vt:lpstr>_1675tmdeg</vt:lpstr>
      <vt:lpstr>_1675tmdeh</vt:lpstr>
      <vt:lpstr>_1675tmdei</vt:lpstr>
      <vt:lpstr>_1675tmdek</vt:lpstr>
      <vt:lpstr>_1675tpeoc</vt:lpstr>
      <vt:lpstr>_1676denma</vt:lpstr>
      <vt:lpstr>_1676denmb</vt:lpstr>
      <vt:lpstr>_1676denmc</vt:lpstr>
      <vt:lpstr>_1676denmd</vt:lpstr>
      <vt:lpstr>_1676denme</vt:lpstr>
      <vt:lpstr>_1676denmf</vt:lpstr>
      <vt:lpstr>_1676denmg</vt:lpstr>
      <vt:lpstr>_1676denmh</vt:lpstr>
      <vt:lpstr>_1676denmi</vt:lpstr>
      <vt:lpstr>_1676denmk</vt:lpstr>
      <vt:lpstr>_1676mifu</vt:lpstr>
      <vt:lpstr>_1676mifua</vt:lpstr>
      <vt:lpstr>_1676mifub</vt:lpstr>
      <vt:lpstr>_1676mifuc</vt:lpstr>
      <vt:lpstr>_1676mifud</vt:lpstr>
      <vt:lpstr>_1676mifue</vt:lpstr>
      <vt:lpstr>_1676mifuf</vt:lpstr>
      <vt:lpstr>_1676mifug</vt:lpstr>
      <vt:lpstr>_1676mifuh</vt:lpstr>
      <vt:lpstr>_1676mifui</vt:lpstr>
      <vt:lpstr>_1676mifuk</vt:lpstr>
      <vt:lpstr>_1676mtae</vt:lpstr>
      <vt:lpstr>_1676mtaea</vt:lpstr>
      <vt:lpstr>_1676mtaeb</vt:lpstr>
      <vt:lpstr>_1676mtaec</vt:lpstr>
      <vt:lpstr>_1676mtaed</vt:lpstr>
      <vt:lpstr>_1676mtaee</vt:lpstr>
      <vt:lpstr>_1676mtaef</vt:lpstr>
      <vt:lpstr>_1676mtaeg</vt:lpstr>
      <vt:lpstr>_1676mtaeh</vt:lpstr>
      <vt:lpstr>_1676mtaei</vt:lpstr>
      <vt:lpstr>_1676mtaek</vt:lpstr>
      <vt:lpstr>_1676mtea</vt:lpstr>
      <vt:lpstr>_1676mteaa</vt:lpstr>
      <vt:lpstr>_1676mteab</vt:lpstr>
      <vt:lpstr>_1676mteac</vt:lpstr>
      <vt:lpstr>_1676mtead</vt:lpstr>
      <vt:lpstr>_1676mteae</vt:lpstr>
      <vt:lpstr>_1676mteaf</vt:lpstr>
      <vt:lpstr>_1676mteag</vt:lpstr>
      <vt:lpstr>_1676mteah</vt:lpstr>
      <vt:lpstr>_1676mteai</vt:lpstr>
      <vt:lpstr>_1676mteak</vt:lpstr>
      <vt:lpstr>_1676mted</vt:lpstr>
      <vt:lpstr>_1676mteda</vt:lpstr>
      <vt:lpstr>_1676mtedb</vt:lpstr>
      <vt:lpstr>_1676mtedc</vt:lpstr>
      <vt:lpstr>_1676mtedd</vt:lpstr>
      <vt:lpstr>_1676mtede</vt:lpstr>
      <vt:lpstr>_1676mtedf</vt:lpstr>
      <vt:lpstr>_1676mtedg</vt:lpstr>
      <vt:lpstr>_1676mtedh</vt:lpstr>
      <vt:lpstr>_1676mtedi</vt:lpstr>
      <vt:lpstr>_1676mtedk</vt:lpstr>
      <vt:lpstr>_1676mtnde</vt:lpstr>
      <vt:lpstr>_1676mtndea</vt:lpstr>
      <vt:lpstr>_1676mtndeb</vt:lpstr>
      <vt:lpstr>_1676mtndec</vt:lpstr>
      <vt:lpstr>_1676mtnded</vt:lpstr>
      <vt:lpstr>_1676mtndee</vt:lpstr>
      <vt:lpstr>_1676mtndef</vt:lpstr>
      <vt:lpstr>_1676mtndeg</vt:lpstr>
      <vt:lpstr>_1676mtndeh</vt:lpstr>
      <vt:lpstr>_1676mtndei</vt:lpstr>
      <vt:lpstr>_1676mtndek</vt:lpstr>
      <vt:lpstr>_1676mtoc</vt:lpstr>
      <vt:lpstr>_1676mtoca</vt:lpstr>
      <vt:lpstr>_1676mtocb</vt:lpstr>
      <vt:lpstr>_1676mtocc</vt:lpstr>
      <vt:lpstr>_1676mtocd</vt:lpstr>
      <vt:lpstr>_1676mtoce</vt:lpstr>
      <vt:lpstr>_1676mtocf</vt:lpstr>
      <vt:lpstr>_1676mtocg</vt:lpstr>
      <vt:lpstr>_1676mtoch</vt:lpstr>
      <vt:lpstr>_1676mtoci</vt:lpstr>
      <vt:lpstr>_1676mtock</vt:lpstr>
      <vt:lpstr>_1676mtta</vt:lpstr>
      <vt:lpstr>_1676mttaa</vt:lpstr>
      <vt:lpstr>_1676mttab</vt:lpstr>
      <vt:lpstr>_1676mttac</vt:lpstr>
      <vt:lpstr>_1676mttad</vt:lpstr>
      <vt:lpstr>_1676mttae</vt:lpstr>
      <vt:lpstr>_1676mttaf</vt:lpstr>
      <vt:lpstr>_1676mttag</vt:lpstr>
      <vt:lpstr>_1676mttah</vt:lpstr>
      <vt:lpstr>_1676mttai</vt:lpstr>
      <vt:lpstr>_1676mttak</vt:lpstr>
      <vt:lpstr>_1676rtda</vt:lpstr>
      <vt:lpstr>_1676rtdaa</vt:lpstr>
      <vt:lpstr>_1676rtdab</vt:lpstr>
      <vt:lpstr>_1676rtdac</vt:lpstr>
      <vt:lpstr>_1676rtdad</vt:lpstr>
      <vt:lpstr>_1676rtdae</vt:lpstr>
      <vt:lpstr>_1676rtdaf</vt:lpstr>
      <vt:lpstr>_1676rtdag</vt:lpstr>
      <vt:lpstr>_1676rtdah</vt:lpstr>
      <vt:lpstr>_1676rtdai</vt:lpstr>
      <vt:lpstr>_1676rtdak</vt:lpstr>
      <vt:lpstr>_1676rtde</vt:lpstr>
      <vt:lpstr>_1676rtdea</vt:lpstr>
      <vt:lpstr>_1676rtdeb</vt:lpstr>
      <vt:lpstr>_1676rtdec</vt:lpstr>
      <vt:lpstr>_1676rtded</vt:lpstr>
      <vt:lpstr>_1676rtdee</vt:lpstr>
      <vt:lpstr>_1676rtdef</vt:lpstr>
      <vt:lpstr>_1676rtdeg</vt:lpstr>
      <vt:lpstr>_1676rtdeh</vt:lpstr>
      <vt:lpstr>_1676rtdei</vt:lpstr>
      <vt:lpstr>_1676rtdek</vt:lpstr>
      <vt:lpstr>_1676rtga</vt:lpstr>
      <vt:lpstr>_1676rtgaa</vt:lpstr>
      <vt:lpstr>_1676rtgab</vt:lpstr>
      <vt:lpstr>_1676rtgac</vt:lpstr>
      <vt:lpstr>_1676rtgad</vt:lpstr>
      <vt:lpstr>_1676rtgae</vt:lpstr>
      <vt:lpstr>_1676rtgaf</vt:lpstr>
      <vt:lpstr>_1676rtgag</vt:lpstr>
      <vt:lpstr>_1676rtgah</vt:lpstr>
      <vt:lpstr>_1676rtgai</vt:lpstr>
      <vt:lpstr>_1676rtgak</vt:lpstr>
      <vt:lpstr>_1676rtge</vt:lpstr>
      <vt:lpstr>_1676rtgea</vt:lpstr>
      <vt:lpstr>_1676rtgeb</vt:lpstr>
      <vt:lpstr>_1676rtgec</vt:lpstr>
      <vt:lpstr>_1676rtged</vt:lpstr>
      <vt:lpstr>_1676rtgee</vt:lpstr>
      <vt:lpstr>_1676rtgef</vt:lpstr>
      <vt:lpstr>_1676rtgeg</vt:lpstr>
      <vt:lpstr>_1676rtgeh</vt:lpstr>
      <vt:lpstr>_1676rtgei</vt:lpstr>
      <vt:lpstr>_1676rtgek</vt:lpstr>
      <vt:lpstr>_1676rtxa</vt:lpstr>
      <vt:lpstr>_1676rtxaa</vt:lpstr>
      <vt:lpstr>_1676rtxab</vt:lpstr>
      <vt:lpstr>_1676rtxac</vt:lpstr>
      <vt:lpstr>_1676rtxad</vt:lpstr>
      <vt:lpstr>_1676rtxae</vt:lpstr>
      <vt:lpstr>_1676rtxaf</vt:lpstr>
      <vt:lpstr>_1676rtxag</vt:lpstr>
      <vt:lpstr>_1676rtxah</vt:lpstr>
      <vt:lpstr>_1676rtxai</vt:lpstr>
      <vt:lpstr>_1676rtxak</vt:lpstr>
      <vt:lpstr>_1676rtxe</vt:lpstr>
      <vt:lpstr>_1676rtxea</vt:lpstr>
      <vt:lpstr>_1676rtxeb</vt:lpstr>
      <vt:lpstr>_1676rtxec</vt:lpstr>
      <vt:lpstr>_1676rtxed</vt:lpstr>
      <vt:lpstr>_1676rtxee</vt:lpstr>
      <vt:lpstr>_1676rtxef</vt:lpstr>
      <vt:lpstr>_1676rtxeg</vt:lpstr>
      <vt:lpstr>_1676rtxeh</vt:lpstr>
      <vt:lpstr>_1676rtxei</vt:lpstr>
      <vt:lpstr>_1676rtxek</vt:lpstr>
      <vt:lpstr>_1676tacne</vt:lpstr>
      <vt:lpstr>_1676tautem</vt:lpstr>
      <vt:lpstr>_1676tetf</vt:lpstr>
      <vt:lpstr>_1676tetia</vt:lpstr>
      <vt:lpstr>_1676tetv</vt:lpstr>
      <vt:lpstr>_1676tmde</vt:lpstr>
      <vt:lpstr>_1676tmdea</vt:lpstr>
      <vt:lpstr>_1676tmdeb</vt:lpstr>
      <vt:lpstr>_1676tmdec</vt:lpstr>
      <vt:lpstr>_1676tmded</vt:lpstr>
      <vt:lpstr>_1676tmdee</vt:lpstr>
      <vt:lpstr>_1676tmdef</vt:lpstr>
      <vt:lpstr>_1676tmdeg</vt:lpstr>
      <vt:lpstr>_1676tmdeh</vt:lpstr>
      <vt:lpstr>_1676tmdei</vt:lpstr>
      <vt:lpstr>_1676tmdek</vt:lpstr>
      <vt:lpstr>_1676tpeoc</vt:lpstr>
      <vt:lpstr>_1677denma</vt:lpstr>
      <vt:lpstr>_1677denmb</vt:lpstr>
      <vt:lpstr>_1677denmc</vt:lpstr>
      <vt:lpstr>_1677denmd</vt:lpstr>
      <vt:lpstr>_1677denme</vt:lpstr>
      <vt:lpstr>_1677denmf</vt:lpstr>
      <vt:lpstr>_1677denmg</vt:lpstr>
      <vt:lpstr>_1677denmh</vt:lpstr>
      <vt:lpstr>_1677denmi</vt:lpstr>
      <vt:lpstr>_1677denmk</vt:lpstr>
      <vt:lpstr>_1677mifu</vt:lpstr>
      <vt:lpstr>_1677mifua</vt:lpstr>
      <vt:lpstr>_1677mifub</vt:lpstr>
      <vt:lpstr>_1677mifuc</vt:lpstr>
      <vt:lpstr>_1677mifud</vt:lpstr>
      <vt:lpstr>_1677mifue</vt:lpstr>
      <vt:lpstr>_1677mifuf</vt:lpstr>
      <vt:lpstr>_1677mifug</vt:lpstr>
      <vt:lpstr>_1677mifuh</vt:lpstr>
      <vt:lpstr>_1677mifui</vt:lpstr>
      <vt:lpstr>_1677mifuk</vt:lpstr>
      <vt:lpstr>_1677mtae</vt:lpstr>
      <vt:lpstr>_1677mtaea</vt:lpstr>
      <vt:lpstr>_1677mtaeb</vt:lpstr>
      <vt:lpstr>_1677mtaec</vt:lpstr>
      <vt:lpstr>_1677mtaed</vt:lpstr>
      <vt:lpstr>_1677mtaee</vt:lpstr>
      <vt:lpstr>_1677mtaef</vt:lpstr>
      <vt:lpstr>_1677mtaeg</vt:lpstr>
      <vt:lpstr>_1677mtaeh</vt:lpstr>
      <vt:lpstr>_1677mtaei</vt:lpstr>
      <vt:lpstr>_1677mtaek</vt:lpstr>
      <vt:lpstr>_1677mtea</vt:lpstr>
      <vt:lpstr>_1677mteaa</vt:lpstr>
      <vt:lpstr>_1677mteab</vt:lpstr>
      <vt:lpstr>_1677mteac</vt:lpstr>
      <vt:lpstr>_1677mtead</vt:lpstr>
      <vt:lpstr>_1677mteae</vt:lpstr>
      <vt:lpstr>_1677mteaf</vt:lpstr>
      <vt:lpstr>_1677mteag</vt:lpstr>
      <vt:lpstr>_1677mteah</vt:lpstr>
      <vt:lpstr>_1677mteai</vt:lpstr>
      <vt:lpstr>_1677mteak</vt:lpstr>
      <vt:lpstr>_1677mted</vt:lpstr>
      <vt:lpstr>_1677mteda</vt:lpstr>
      <vt:lpstr>_1677mtedb</vt:lpstr>
      <vt:lpstr>_1677mtedc</vt:lpstr>
      <vt:lpstr>_1677mtedd</vt:lpstr>
      <vt:lpstr>_1677mtede</vt:lpstr>
      <vt:lpstr>_1677mtedf</vt:lpstr>
      <vt:lpstr>_1677mtedg</vt:lpstr>
      <vt:lpstr>_1677mtedh</vt:lpstr>
      <vt:lpstr>_1677mtedi</vt:lpstr>
      <vt:lpstr>_1677mtedk</vt:lpstr>
      <vt:lpstr>_1677mtnde</vt:lpstr>
      <vt:lpstr>_1677mtndea</vt:lpstr>
      <vt:lpstr>_1677mtndeb</vt:lpstr>
      <vt:lpstr>_1677mtndec</vt:lpstr>
      <vt:lpstr>_1677mtnded</vt:lpstr>
      <vt:lpstr>_1677mtndee</vt:lpstr>
      <vt:lpstr>_1677mtndef</vt:lpstr>
      <vt:lpstr>_1677mtndeg</vt:lpstr>
      <vt:lpstr>_1677mtndeh</vt:lpstr>
      <vt:lpstr>_1677mtndei</vt:lpstr>
      <vt:lpstr>_1677mtndek</vt:lpstr>
      <vt:lpstr>_1677mtoc</vt:lpstr>
      <vt:lpstr>_1677mtoca</vt:lpstr>
      <vt:lpstr>_1677mtocb</vt:lpstr>
      <vt:lpstr>_1677mtocc</vt:lpstr>
      <vt:lpstr>_1677mtocd</vt:lpstr>
      <vt:lpstr>_1677mtoce</vt:lpstr>
      <vt:lpstr>_1677mtocf</vt:lpstr>
      <vt:lpstr>_1677mtocg</vt:lpstr>
      <vt:lpstr>_1677mtoch</vt:lpstr>
      <vt:lpstr>_1677mtoci</vt:lpstr>
      <vt:lpstr>_1677mtock</vt:lpstr>
      <vt:lpstr>_1677mtta</vt:lpstr>
      <vt:lpstr>_1677mttaa</vt:lpstr>
      <vt:lpstr>_1677mttab</vt:lpstr>
      <vt:lpstr>_1677mttac</vt:lpstr>
      <vt:lpstr>_1677mttad</vt:lpstr>
      <vt:lpstr>_1677mttae</vt:lpstr>
      <vt:lpstr>_1677mttaf</vt:lpstr>
      <vt:lpstr>_1677mttag</vt:lpstr>
      <vt:lpstr>_1677mttah</vt:lpstr>
      <vt:lpstr>_1677mttai</vt:lpstr>
      <vt:lpstr>_1677mttak</vt:lpstr>
      <vt:lpstr>_1677rtda</vt:lpstr>
      <vt:lpstr>_1677rtdaa</vt:lpstr>
      <vt:lpstr>_1677rtdab</vt:lpstr>
      <vt:lpstr>_1677rtdac</vt:lpstr>
      <vt:lpstr>_1677rtdad</vt:lpstr>
      <vt:lpstr>_1677rtdae</vt:lpstr>
      <vt:lpstr>_1677rtdaf</vt:lpstr>
      <vt:lpstr>_1677rtdag</vt:lpstr>
      <vt:lpstr>_1677rtdah</vt:lpstr>
      <vt:lpstr>_1677rtdai</vt:lpstr>
      <vt:lpstr>_1677rtdak</vt:lpstr>
      <vt:lpstr>_1677rtde</vt:lpstr>
      <vt:lpstr>_1677rtdea</vt:lpstr>
      <vt:lpstr>_1677rtdeb</vt:lpstr>
      <vt:lpstr>_1677rtdec</vt:lpstr>
      <vt:lpstr>_1677rtded</vt:lpstr>
      <vt:lpstr>_1677rtdee</vt:lpstr>
      <vt:lpstr>_1677rtdef</vt:lpstr>
      <vt:lpstr>_1677rtdeg</vt:lpstr>
      <vt:lpstr>_1677rtdeh</vt:lpstr>
      <vt:lpstr>_1677rtdei</vt:lpstr>
      <vt:lpstr>_1677rtdek</vt:lpstr>
      <vt:lpstr>_1677rtga</vt:lpstr>
      <vt:lpstr>_1677rtgaa</vt:lpstr>
      <vt:lpstr>_1677rtgab</vt:lpstr>
      <vt:lpstr>_1677rtgac</vt:lpstr>
      <vt:lpstr>_1677rtgad</vt:lpstr>
      <vt:lpstr>_1677rtgae</vt:lpstr>
      <vt:lpstr>_1677rtgaf</vt:lpstr>
      <vt:lpstr>_1677rtgag</vt:lpstr>
      <vt:lpstr>_1677rtgah</vt:lpstr>
      <vt:lpstr>_1677rtgai</vt:lpstr>
      <vt:lpstr>_1677rtgak</vt:lpstr>
      <vt:lpstr>_1677rtge</vt:lpstr>
      <vt:lpstr>_1677rtgea</vt:lpstr>
      <vt:lpstr>_1677rtgeb</vt:lpstr>
      <vt:lpstr>_1677rtgec</vt:lpstr>
      <vt:lpstr>_1677rtged</vt:lpstr>
      <vt:lpstr>_1677rtgee</vt:lpstr>
      <vt:lpstr>_1677rtgef</vt:lpstr>
      <vt:lpstr>_1677rtgeg</vt:lpstr>
      <vt:lpstr>_1677rtgeh</vt:lpstr>
      <vt:lpstr>_1677rtgei</vt:lpstr>
      <vt:lpstr>_1677rtgek</vt:lpstr>
      <vt:lpstr>_1677rtxa</vt:lpstr>
      <vt:lpstr>_1677rtxaa</vt:lpstr>
      <vt:lpstr>_1677rtxab</vt:lpstr>
      <vt:lpstr>_1677rtxac</vt:lpstr>
      <vt:lpstr>_1677rtxad</vt:lpstr>
      <vt:lpstr>_1677rtxae</vt:lpstr>
      <vt:lpstr>_1677rtxaf</vt:lpstr>
      <vt:lpstr>_1677rtxag</vt:lpstr>
      <vt:lpstr>_1677rtxah</vt:lpstr>
      <vt:lpstr>_1677rtxai</vt:lpstr>
      <vt:lpstr>_1677rtxak</vt:lpstr>
      <vt:lpstr>_1677rtxe</vt:lpstr>
      <vt:lpstr>_1677rtxea</vt:lpstr>
      <vt:lpstr>_1677rtxeb</vt:lpstr>
      <vt:lpstr>_1677rtxec</vt:lpstr>
      <vt:lpstr>_1677rtxed</vt:lpstr>
      <vt:lpstr>_1677rtxee</vt:lpstr>
      <vt:lpstr>_1677rtxef</vt:lpstr>
      <vt:lpstr>_1677rtxeg</vt:lpstr>
      <vt:lpstr>_1677rtxeh</vt:lpstr>
      <vt:lpstr>_1677rtxei</vt:lpstr>
      <vt:lpstr>_1677rtxek</vt:lpstr>
      <vt:lpstr>_1677tacne</vt:lpstr>
      <vt:lpstr>_1677tautem</vt:lpstr>
      <vt:lpstr>_1677tetf</vt:lpstr>
      <vt:lpstr>_1677tetia</vt:lpstr>
      <vt:lpstr>_1677tetv</vt:lpstr>
      <vt:lpstr>_1677tmde</vt:lpstr>
      <vt:lpstr>_1677tmdea</vt:lpstr>
      <vt:lpstr>_1677tmdeb</vt:lpstr>
      <vt:lpstr>_1677tmdec</vt:lpstr>
      <vt:lpstr>_1677tmded</vt:lpstr>
      <vt:lpstr>_1677tmdee</vt:lpstr>
      <vt:lpstr>_1677tmdef</vt:lpstr>
      <vt:lpstr>_1677tmdeg</vt:lpstr>
      <vt:lpstr>_1677tmdeh</vt:lpstr>
      <vt:lpstr>_1677tmdei</vt:lpstr>
      <vt:lpstr>_1677tmdek</vt:lpstr>
      <vt:lpstr>_1677tpeoc</vt:lpstr>
      <vt:lpstr>_16781denma</vt:lpstr>
      <vt:lpstr>_16781denmb</vt:lpstr>
      <vt:lpstr>_16781denmc</vt:lpstr>
      <vt:lpstr>_16781denmd</vt:lpstr>
      <vt:lpstr>_16781denme</vt:lpstr>
      <vt:lpstr>_16781denmf</vt:lpstr>
      <vt:lpstr>_16781denmg</vt:lpstr>
      <vt:lpstr>_16781denmh</vt:lpstr>
      <vt:lpstr>_16781denmi</vt:lpstr>
      <vt:lpstr>_16781denmk</vt:lpstr>
      <vt:lpstr>_16781mifu</vt:lpstr>
      <vt:lpstr>_16781mifua</vt:lpstr>
      <vt:lpstr>_16781mifub</vt:lpstr>
      <vt:lpstr>_16781mifuc</vt:lpstr>
      <vt:lpstr>_16781mifud</vt:lpstr>
      <vt:lpstr>_16781mifue</vt:lpstr>
      <vt:lpstr>_16781mifuf</vt:lpstr>
      <vt:lpstr>_16781mifug</vt:lpstr>
      <vt:lpstr>_16781mifuh</vt:lpstr>
      <vt:lpstr>_16781mifui</vt:lpstr>
      <vt:lpstr>_16781mifuk</vt:lpstr>
      <vt:lpstr>_16781mtae</vt:lpstr>
      <vt:lpstr>_16781mtaea</vt:lpstr>
      <vt:lpstr>_16781mtaeb</vt:lpstr>
      <vt:lpstr>_16781mtaec</vt:lpstr>
      <vt:lpstr>_16781mtaed</vt:lpstr>
      <vt:lpstr>_16781mtaee</vt:lpstr>
      <vt:lpstr>_16781mtaef</vt:lpstr>
      <vt:lpstr>_16781mtaeg</vt:lpstr>
      <vt:lpstr>_16781mtaeh</vt:lpstr>
      <vt:lpstr>_16781mtaei</vt:lpstr>
      <vt:lpstr>_16781mtaek</vt:lpstr>
      <vt:lpstr>_16781mtea</vt:lpstr>
      <vt:lpstr>_16781mteaa</vt:lpstr>
      <vt:lpstr>_16781mteab</vt:lpstr>
      <vt:lpstr>_16781mteac</vt:lpstr>
      <vt:lpstr>_16781mtead</vt:lpstr>
      <vt:lpstr>_16781mteae</vt:lpstr>
      <vt:lpstr>_16781mteaf</vt:lpstr>
      <vt:lpstr>_16781mteag</vt:lpstr>
      <vt:lpstr>_16781mteah</vt:lpstr>
      <vt:lpstr>_16781mteai</vt:lpstr>
      <vt:lpstr>_16781mteak</vt:lpstr>
      <vt:lpstr>_16781mted</vt:lpstr>
      <vt:lpstr>_16781mteda</vt:lpstr>
      <vt:lpstr>_16781mtedb</vt:lpstr>
      <vt:lpstr>_16781mtedc</vt:lpstr>
      <vt:lpstr>_16781mtedd</vt:lpstr>
      <vt:lpstr>_16781mtede</vt:lpstr>
      <vt:lpstr>_16781mtedf</vt:lpstr>
      <vt:lpstr>_16781mtedg</vt:lpstr>
      <vt:lpstr>_16781mtedh</vt:lpstr>
      <vt:lpstr>_16781mtedi</vt:lpstr>
      <vt:lpstr>_16781mtedk</vt:lpstr>
      <vt:lpstr>_16781mtnde</vt:lpstr>
      <vt:lpstr>_16781mtndea</vt:lpstr>
      <vt:lpstr>_16781mtndeb</vt:lpstr>
      <vt:lpstr>_16781mtndec</vt:lpstr>
      <vt:lpstr>_16781mtnded</vt:lpstr>
      <vt:lpstr>_16781mtndee</vt:lpstr>
      <vt:lpstr>_16781mtndef</vt:lpstr>
      <vt:lpstr>_16781mtndeg</vt:lpstr>
      <vt:lpstr>_16781mtndeh</vt:lpstr>
      <vt:lpstr>_16781mtndei</vt:lpstr>
      <vt:lpstr>_16781mtndek</vt:lpstr>
      <vt:lpstr>_16781mtoc</vt:lpstr>
      <vt:lpstr>_16781mtoca</vt:lpstr>
      <vt:lpstr>_16781mtocb</vt:lpstr>
      <vt:lpstr>_16781mtocc</vt:lpstr>
      <vt:lpstr>_16781mtocd</vt:lpstr>
      <vt:lpstr>_16781mtoce</vt:lpstr>
      <vt:lpstr>_16781mtocf</vt:lpstr>
      <vt:lpstr>_16781mtocg</vt:lpstr>
      <vt:lpstr>_16781mtoch</vt:lpstr>
      <vt:lpstr>_16781mtoci</vt:lpstr>
      <vt:lpstr>_16781mtock</vt:lpstr>
      <vt:lpstr>_16781mtta</vt:lpstr>
      <vt:lpstr>_16781mttaa</vt:lpstr>
      <vt:lpstr>_16781mttab</vt:lpstr>
      <vt:lpstr>_16781mttac</vt:lpstr>
      <vt:lpstr>_16781mttad</vt:lpstr>
      <vt:lpstr>_16781mttae</vt:lpstr>
      <vt:lpstr>_16781mttaf</vt:lpstr>
      <vt:lpstr>_16781mttag</vt:lpstr>
      <vt:lpstr>_16781mttah</vt:lpstr>
      <vt:lpstr>_16781mttai</vt:lpstr>
      <vt:lpstr>_16781mttak</vt:lpstr>
      <vt:lpstr>_16781rtda</vt:lpstr>
      <vt:lpstr>_16781rtdaa</vt:lpstr>
      <vt:lpstr>_16781rtdab</vt:lpstr>
      <vt:lpstr>_16781rtdac</vt:lpstr>
      <vt:lpstr>_16781rtdad</vt:lpstr>
      <vt:lpstr>_16781rtdae</vt:lpstr>
      <vt:lpstr>_16781rtdaf</vt:lpstr>
      <vt:lpstr>_16781rtdag</vt:lpstr>
      <vt:lpstr>_16781rtdah</vt:lpstr>
      <vt:lpstr>_16781rtdai</vt:lpstr>
      <vt:lpstr>_16781rtdak</vt:lpstr>
      <vt:lpstr>_16781rtde</vt:lpstr>
      <vt:lpstr>_16781rtdea</vt:lpstr>
      <vt:lpstr>_16781rtdeb</vt:lpstr>
      <vt:lpstr>_16781rtdec</vt:lpstr>
      <vt:lpstr>_16781rtded</vt:lpstr>
      <vt:lpstr>_16781rtdee</vt:lpstr>
      <vt:lpstr>_16781rtdef</vt:lpstr>
      <vt:lpstr>_16781rtdeg</vt:lpstr>
      <vt:lpstr>_16781rtdeh</vt:lpstr>
      <vt:lpstr>_16781rtdei</vt:lpstr>
      <vt:lpstr>_16781rtdek</vt:lpstr>
      <vt:lpstr>_16781rtga</vt:lpstr>
      <vt:lpstr>_16781rtgaa</vt:lpstr>
      <vt:lpstr>_16781rtgab</vt:lpstr>
      <vt:lpstr>_16781rtgac</vt:lpstr>
      <vt:lpstr>_16781rtgad</vt:lpstr>
      <vt:lpstr>_16781rtgae</vt:lpstr>
      <vt:lpstr>_16781rtgaf</vt:lpstr>
      <vt:lpstr>_16781rtgag</vt:lpstr>
      <vt:lpstr>_16781rtgah</vt:lpstr>
      <vt:lpstr>_16781rtgai</vt:lpstr>
      <vt:lpstr>_16781rtgak</vt:lpstr>
      <vt:lpstr>_16781rtge</vt:lpstr>
      <vt:lpstr>_16781rtgea</vt:lpstr>
      <vt:lpstr>_16781rtgeb</vt:lpstr>
      <vt:lpstr>_16781rtgec</vt:lpstr>
      <vt:lpstr>_16781rtged</vt:lpstr>
      <vt:lpstr>_16781rtgee</vt:lpstr>
      <vt:lpstr>_16781rtgef</vt:lpstr>
      <vt:lpstr>_16781rtgeg</vt:lpstr>
      <vt:lpstr>_16781rtgeh</vt:lpstr>
      <vt:lpstr>_16781rtgei</vt:lpstr>
      <vt:lpstr>_16781rtgek</vt:lpstr>
      <vt:lpstr>_16781rtxa</vt:lpstr>
      <vt:lpstr>_16781rtxaa</vt:lpstr>
      <vt:lpstr>_16781rtxab</vt:lpstr>
      <vt:lpstr>_16781rtxac</vt:lpstr>
      <vt:lpstr>_16781rtxad</vt:lpstr>
      <vt:lpstr>_16781rtxae</vt:lpstr>
      <vt:lpstr>_16781rtxaf</vt:lpstr>
      <vt:lpstr>_16781rtxag</vt:lpstr>
      <vt:lpstr>_16781rtxah</vt:lpstr>
      <vt:lpstr>_16781rtxai</vt:lpstr>
      <vt:lpstr>_16781rtxak</vt:lpstr>
      <vt:lpstr>_16781rtxe</vt:lpstr>
      <vt:lpstr>_16781rtxea</vt:lpstr>
      <vt:lpstr>_16781rtxeb</vt:lpstr>
      <vt:lpstr>_16781rtxec</vt:lpstr>
      <vt:lpstr>_16781rtxed</vt:lpstr>
      <vt:lpstr>_16781rtxee</vt:lpstr>
      <vt:lpstr>_16781rtxef</vt:lpstr>
      <vt:lpstr>_16781rtxeg</vt:lpstr>
      <vt:lpstr>_16781rtxeh</vt:lpstr>
      <vt:lpstr>_16781rtxei</vt:lpstr>
      <vt:lpstr>_16781rtxek</vt:lpstr>
      <vt:lpstr>_16781tacne</vt:lpstr>
      <vt:lpstr>_16781tautem</vt:lpstr>
      <vt:lpstr>_16781tetf</vt:lpstr>
      <vt:lpstr>_16781tetia</vt:lpstr>
      <vt:lpstr>_16781tetv</vt:lpstr>
      <vt:lpstr>_16781tmde</vt:lpstr>
      <vt:lpstr>_16781tmdea</vt:lpstr>
      <vt:lpstr>_16781tmdeb</vt:lpstr>
      <vt:lpstr>_16781tmdec</vt:lpstr>
      <vt:lpstr>_16781tmded</vt:lpstr>
      <vt:lpstr>_16781tmdee</vt:lpstr>
      <vt:lpstr>_16781tmdef</vt:lpstr>
      <vt:lpstr>_16781tmdeg</vt:lpstr>
      <vt:lpstr>_16781tmdeh</vt:lpstr>
      <vt:lpstr>_16781tmdei</vt:lpstr>
      <vt:lpstr>_16781tmdek</vt:lpstr>
      <vt:lpstr>_16781tpeoc</vt:lpstr>
      <vt:lpstr>_16788denma</vt:lpstr>
      <vt:lpstr>_16788denmb</vt:lpstr>
      <vt:lpstr>_16788denmc</vt:lpstr>
      <vt:lpstr>_16788denmd</vt:lpstr>
      <vt:lpstr>_16788denme</vt:lpstr>
      <vt:lpstr>_16788denmf</vt:lpstr>
      <vt:lpstr>_16788denmg</vt:lpstr>
      <vt:lpstr>_16788denmh</vt:lpstr>
      <vt:lpstr>_16788denmi</vt:lpstr>
      <vt:lpstr>_16788denmk</vt:lpstr>
      <vt:lpstr>_16788mifu</vt:lpstr>
      <vt:lpstr>_16788mifua</vt:lpstr>
      <vt:lpstr>_16788mifub</vt:lpstr>
      <vt:lpstr>_16788mifuc</vt:lpstr>
      <vt:lpstr>_16788mifud</vt:lpstr>
      <vt:lpstr>_16788mifue</vt:lpstr>
      <vt:lpstr>_16788mifuf</vt:lpstr>
      <vt:lpstr>_16788mifug</vt:lpstr>
      <vt:lpstr>_16788mifuh</vt:lpstr>
      <vt:lpstr>_16788mifui</vt:lpstr>
      <vt:lpstr>_16788mifuk</vt:lpstr>
      <vt:lpstr>_16788mtae</vt:lpstr>
      <vt:lpstr>_16788mtaea</vt:lpstr>
      <vt:lpstr>_16788mtaeb</vt:lpstr>
      <vt:lpstr>_16788mtaec</vt:lpstr>
      <vt:lpstr>_16788mtaed</vt:lpstr>
      <vt:lpstr>_16788mtaee</vt:lpstr>
      <vt:lpstr>_16788mtaef</vt:lpstr>
      <vt:lpstr>_16788mtaeg</vt:lpstr>
      <vt:lpstr>_16788mtaeh</vt:lpstr>
      <vt:lpstr>_16788mtaei</vt:lpstr>
      <vt:lpstr>_16788mtaek</vt:lpstr>
      <vt:lpstr>_16788mtea</vt:lpstr>
      <vt:lpstr>_16788mteaa</vt:lpstr>
      <vt:lpstr>_16788mteab</vt:lpstr>
      <vt:lpstr>_16788mteac</vt:lpstr>
      <vt:lpstr>_16788mtead</vt:lpstr>
      <vt:lpstr>_16788mteae</vt:lpstr>
      <vt:lpstr>_16788mteaf</vt:lpstr>
      <vt:lpstr>_16788mteag</vt:lpstr>
      <vt:lpstr>_16788mteah</vt:lpstr>
      <vt:lpstr>_16788mteai</vt:lpstr>
      <vt:lpstr>_16788mteak</vt:lpstr>
      <vt:lpstr>_16788mted</vt:lpstr>
      <vt:lpstr>_16788mteda</vt:lpstr>
      <vt:lpstr>_16788mtedb</vt:lpstr>
      <vt:lpstr>_16788mtedc</vt:lpstr>
      <vt:lpstr>_16788mtedd</vt:lpstr>
      <vt:lpstr>_16788mtede</vt:lpstr>
      <vt:lpstr>_16788mtedf</vt:lpstr>
      <vt:lpstr>_16788mtedg</vt:lpstr>
      <vt:lpstr>_16788mtedh</vt:lpstr>
      <vt:lpstr>_16788mtedi</vt:lpstr>
      <vt:lpstr>_16788mtedk</vt:lpstr>
      <vt:lpstr>_16788mtnde</vt:lpstr>
      <vt:lpstr>_16788mtndea</vt:lpstr>
      <vt:lpstr>_16788mtndeb</vt:lpstr>
      <vt:lpstr>_16788mtndec</vt:lpstr>
      <vt:lpstr>_16788mtnded</vt:lpstr>
      <vt:lpstr>_16788mtndee</vt:lpstr>
      <vt:lpstr>_16788mtndef</vt:lpstr>
      <vt:lpstr>_16788mtndeg</vt:lpstr>
      <vt:lpstr>_16788mtndeh</vt:lpstr>
      <vt:lpstr>_16788mtndei</vt:lpstr>
      <vt:lpstr>_16788mtndek</vt:lpstr>
      <vt:lpstr>_16788mtoc</vt:lpstr>
      <vt:lpstr>_16788mtoca</vt:lpstr>
      <vt:lpstr>_16788mtocb</vt:lpstr>
      <vt:lpstr>_16788mtocc</vt:lpstr>
      <vt:lpstr>_16788mtocd</vt:lpstr>
      <vt:lpstr>_16788mtoce</vt:lpstr>
      <vt:lpstr>_16788mtocf</vt:lpstr>
      <vt:lpstr>_16788mtocg</vt:lpstr>
      <vt:lpstr>_16788mtoch</vt:lpstr>
      <vt:lpstr>_16788mtoci</vt:lpstr>
      <vt:lpstr>_16788mtock</vt:lpstr>
      <vt:lpstr>_16788mtta</vt:lpstr>
      <vt:lpstr>_16788mttaa</vt:lpstr>
      <vt:lpstr>_16788mttab</vt:lpstr>
      <vt:lpstr>_16788mttac</vt:lpstr>
      <vt:lpstr>_16788mttad</vt:lpstr>
      <vt:lpstr>_16788mttae</vt:lpstr>
      <vt:lpstr>_16788mttaf</vt:lpstr>
      <vt:lpstr>_16788mttag</vt:lpstr>
      <vt:lpstr>_16788mttah</vt:lpstr>
      <vt:lpstr>_16788mttai</vt:lpstr>
      <vt:lpstr>_16788mttak</vt:lpstr>
      <vt:lpstr>_16788rtda</vt:lpstr>
      <vt:lpstr>_16788rtdaa</vt:lpstr>
      <vt:lpstr>_16788rtdab</vt:lpstr>
      <vt:lpstr>_16788rtdac</vt:lpstr>
      <vt:lpstr>_16788rtdad</vt:lpstr>
      <vt:lpstr>_16788rtdae</vt:lpstr>
      <vt:lpstr>_16788rtdaf</vt:lpstr>
      <vt:lpstr>_16788rtdag</vt:lpstr>
      <vt:lpstr>_16788rtdah</vt:lpstr>
      <vt:lpstr>_16788rtdai</vt:lpstr>
      <vt:lpstr>_16788rtdak</vt:lpstr>
      <vt:lpstr>_16788rtde</vt:lpstr>
      <vt:lpstr>_16788rtdea</vt:lpstr>
      <vt:lpstr>_16788rtdeb</vt:lpstr>
      <vt:lpstr>_16788rtdec</vt:lpstr>
      <vt:lpstr>_16788rtded</vt:lpstr>
      <vt:lpstr>_16788rtdee</vt:lpstr>
      <vt:lpstr>_16788rtdef</vt:lpstr>
      <vt:lpstr>_16788rtdeg</vt:lpstr>
      <vt:lpstr>_16788rtdeh</vt:lpstr>
      <vt:lpstr>_16788rtdei</vt:lpstr>
      <vt:lpstr>_16788rtdek</vt:lpstr>
      <vt:lpstr>_16788rtga</vt:lpstr>
      <vt:lpstr>_16788rtgaa</vt:lpstr>
      <vt:lpstr>_16788rtgab</vt:lpstr>
      <vt:lpstr>_16788rtgac</vt:lpstr>
      <vt:lpstr>_16788rtgad</vt:lpstr>
      <vt:lpstr>_16788rtgae</vt:lpstr>
      <vt:lpstr>_16788rtgaf</vt:lpstr>
      <vt:lpstr>_16788rtgag</vt:lpstr>
      <vt:lpstr>_16788rtgah</vt:lpstr>
      <vt:lpstr>_16788rtgai</vt:lpstr>
      <vt:lpstr>_16788rtgak</vt:lpstr>
      <vt:lpstr>_16788rtge</vt:lpstr>
      <vt:lpstr>_16788rtgea</vt:lpstr>
      <vt:lpstr>_16788rtgeb</vt:lpstr>
      <vt:lpstr>_16788rtgec</vt:lpstr>
      <vt:lpstr>_16788rtged</vt:lpstr>
      <vt:lpstr>_16788rtgee</vt:lpstr>
      <vt:lpstr>_16788rtgef</vt:lpstr>
      <vt:lpstr>_16788rtgeg</vt:lpstr>
      <vt:lpstr>_16788rtgeh</vt:lpstr>
      <vt:lpstr>_16788rtgei</vt:lpstr>
      <vt:lpstr>_16788rtgek</vt:lpstr>
      <vt:lpstr>_16788rtxa</vt:lpstr>
      <vt:lpstr>_16788rtxaa</vt:lpstr>
      <vt:lpstr>_16788rtxab</vt:lpstr>
      <vt:lpstr>_16788rtxac</vt:lpstr>
      <vt:lpstr>_16788rtxad</vt:lpstr>
      <vt:lpstr>_16788rtxae</vt:lpstr>
      <vt:lpstr>_16788rtxaf</vt:lpstr>
      <vt:lpstr>_16788rtxag</vt:lpstr>
      <vt:lpstr>_16788rtxah</vt:lpstr>
      <vt:lpstr>_16788rtxai</vt:lpstr>
      <vt:lpstr>_16788rtxak</vt:lpstr>
      <vt:lpstr>_16788rtxe</vt:lpstr>
      <vt:lpstr>_16788rtxea</vt:lpstr>
      <vt:lpstr>_16788rtxeb</vt:lpstr>
      <vt:lpstr>_16788rtxec</vt:lpstr>
      <vt:lpstr>_16788rtxed</vt:lpstr>
      <vt:lpstr>_16788rtxee</vt:lpstr>
      <vt:lpstr>_16788rtxef</vt:lpstr>
      <vt:lpstr>_16788rtxeg</vt:lpstr>
      <vt:lpstr>_16788rtxeh</vt:lpstr>
      <vt:lpstr>_16788rtxei</vt:lpstr>
      <vt:lpstr>_16788rtxek</vt:lpstr>
      <vt:lpstr>_16788tacne</vt:lpstr>
      <vt:lpstr>_16788tautem</vt:lpstr>
      <vt:lpstr>_16788tetf</vt:lpstr>
      <vt:lpstr>_16788tetia</vt:lpstr>
      <vt:lpstr>_16788tetv</vt:lpstr>
      <vt:lpstr>_16788tmde</vt:lpstr>
      <vt:lpstr>_16788tmdea</vt:lpstr>
      <vt:lpstr>_16788tmdeb</vt:lpstr>
      <vt:lpstr>_16788tmdec</vt:lpstr>
      <vt:lpstr>_16788tmded</vt:lpstr>
      <vt:lpstr>_16788tmdee</vt:lpstr>
      <vt:lpstr>_16788tmdef</vt:lpstr>
      <vt:lpstr>_16788tmdeg</vt:lpstr>
      <vt:lpstr>_16788tmdeh</vt:lpstr>
      <vt:lpstr>_16788tmdei</vt:lpstr>
      <vt:lpstr>_16788tmdek</vt:lpstr>
      <vt:lpstr>_16788tpeoc</vt:lpstr>
      <vt:lpstr>_167mifu</vt:lpstr>
      <vt:lpstr>_167mtae</vt:lpstr>
      <vt:lpstr>_167mtea</vt:lpstr>
      <vt:lpstr>_167mted</vt:lpstr>
      <vt:lpstr>_167mtnde</vt:lpstr>
      <vt:lpstr>_167mtoc</vt:lpstr>
      <vt:lpstr>_167mtta</vt:lpstr>
      <vt:lpstr>_167rtda</vt:lpstr>
      <vt:lpstr>_167rtde</vt:lpstr>
      <vt:lpstr>_167rtga</vt:lpstr>
      <vt:lpstr>_167rtge</vt:lpstr>
      <vt:lpstr>_167rtxa</vt:lpstr>
      <vt:lpstr>_167rtxe</vt:lpstr>
      <vt:lpstr>_167tacne</vt:lpstr>
      <vt:lpstr>_167tautem</vt:lpstr>
      <vt:lpstr>_167tetf</vt:lpstr>
      <vt:lpstr>_167tetia</vt:lpstr>
      <vt:lpstr>_167tetv</vt:lpstr>
      <vt:lpstr>_167tmde</vt:lpstr>
      <vt:lpstr>_167tpeoc</vt:lpstr>
      <vt:lpstr>_1681denma</vt:lpstr>
      <vt:lpstr>_1681denmb</vt:lpstr>
      <vt:lpstr>_1681denmc</vt:lpstr>
      <vt:lpstr>_1681denmd</vt:lpstr>
      <vt:lpstr>_1681denme</vt:lpstr>
      <vt:lpstr>_1681denmf</vt:lpstr>
      <vt:lpstr>_1681denmg</vt:lpstr>
      <vt:lpstr>_1681denmh</vt:lpstr>
      <vt:lpstr>_1681denmi</vt:lpstr>
      <vt:lpstr>_1681denmk</vt:lpstr>
      <vt:lpstr>_1681mifu</vt:lpstr>
      <vt:lpstr>_1681mifua</vt:lpstr>
      <vt:lpstr>_1681mifub</vt:lpstr>
      <vt:lpstr>_1681mifuc</vt:lpstr>
      <vt:lpstr>_1681mifud</vt:lpstr>
      <vt:lpstr>_1681mifue</vt:lpstr>
      <vt:lpstr>_1681mifuf</vt:lpstr>
      <vt:lpstr>_1681mifug</vt:lpstr>
      <vt:lpstr>_1681mifuh</vt:lpstr>
      <vt:lpstr>_1681mifui</vt:lpstr>
      <vt:lpstr>_1681mifuk</vt:lpstr>
      <vt:lpstr>_1681mtae</vt:lpstr>
      <vt:lpstr>_1681mtaea</vt:lpstr>
      <vt:lpstr>_1681mtaeb</vt:lpstr>
      <vt:lpstr>_1681mtaec</vt:lpstr>
      <vt:lpstr>_1681mtaed</vt:lpstr>
      <vt:lpstr>_1681mtaee</vt:lpstr>
      <vt:lpstr>_1681mtaef</vt:lpstr>
      <vt:lpstr>_1681mtaeg</vt:lpstr>
      <vt:lpstr>_1681mtaeh</vt:lpstr>
      <vt:lpstr>_1681mtaei</vt:lpstr>
      <vt:lpstr>_1681mtaek</vt:lpstr>
      <vt:lpstr>_1681mtea</vt:lpstr>
      <vt:lpstr>_1681mteaa</vt:lpstr>
      <vt:lpstr>_1681mteab</vt:lpstr>
      <vt:lpstr>_1681mteac</vt:lpstr>
      <vt:lpstr>_1681mtead</vt:lpstr>
      <vt:lpstr>_1681mteae</vt:lpstr>
      <vt:lpstr>_1681mteaf</vt:lpstr>
      <vt:lpstr>_1681mteag</vt:lpstr>
      <vt:lpstr>_1681mteah</vt:lpstr>
      <vt:lpstr>_1681mteai</vt:lpstr>
      <vt:lpstr>_1681mteak</vt:lpstr>
      <vt:lpstr>_1681mted</vt:lpstr>
      <vt:lpstr>_1681mteda</vt:lpstr>
      <vt:lpstr>_1681mtedb</vt:lpstr>
      <vt:lpstr>_1681mtedc</vt:lpstr>
      <vt:lpstr>_1681mtedd</vt:lpstr>
      <vt:lpstr>_1681mtede</vt:lpstr>
      <vt:lpstr>_1681mtedf</vt:lpstr>
      <vt:lpstr>_1681mtedg</vt:lpstr>
      <vt:lpstr>_1681mtedh</vt:lpstr>
      <vt:lpstr>_1681mtedi</vt:lpstr>
      <vt:lpstr>_1681mtedk</vt:lpstr>
      <vt:lpstr>_1681mtnde</vt:lpstr>
      <vt:lpstr>_1681mtndea</vt:lpstr>
      <vt:lpstr>_1681mtndeb</vt:lpstr>
      <vt:lpstr>_1681mtndec</vt:lpstr>
      <vt:lpstr>_1681mtnded</vt:lpstr>
      <vt:lpstr>_1681mtndee</vt:lpstr>
      <vt:lpstr>_1681mtndef</vt:lpstr>
      <vt:lpstr>_1681mtndeg</vt:lpstr>
      <vt:lpstr>_1681mtndeh</vt:lpstr>
      <vt:lpstr>_1681mtndei</vt:lpstr>
      <vt:lpstr>_1681mtndek</vt:lpstr>
      <vt:lpstr>_1681mtoc</vt:lpstr>
      <vt:lpstr>_1681mtoca</vt:lpstr>
      <vt:lpstr>_1681mtocb</vt:lpstr>
      <vt:lpstr>_1681mtocc</vt:lpstr>
      <vt:lpstr>_1681mtocd</vt:lpstr>
      <vt:lpstr>_1681mtoce</vt:lpstr>
      <vt:lpstr>_1681mtocf</vt:lpstr>
      <vt:lpstr>_1681mtocg</vt:lpstr>
      <vt:lpstr>_1681mtoch</vt:lpstr>
      <vt:lpstr>_1681mtoci</vt:lpstr>
      <vt:lpstr>_1681mtock</vt:lpstr>
      <vt:lpstr>_1681mtta</vt:lpstr>
      <vt:lpstr>_1681mttaa</vt:lpstr>
      <vt:lpstr>_1681mttab</vt:lpstr>
      <vt:lpstr>_1681mttac</vt:lpstr>
      <vt:lpstr>_1681mttad</vt:lpstr>
      <vt:lpstr>_1681mttae</vt:lpstr>
      <vt:lpstr>_1681mttaf</vt:lpstr>
      <vt:lpstr>_1681mttag</vt:lpstr>
      <vt:lpstr>_1681mttah</vt:lpstr>
      <vt:lpstr>_1681mttai</vt:lpstr>
      <vt:lpstr>_1681mttak</vt:lpstr>
      <vt:lpstr>_1681rtda</vt:lpstr>
      <vt:lpstr>_1681rtdaa</vt:lpstr>
      <vt:lpstr>_1681rtdab</vt:lpstr>
      <vt:lpstr>_1681rtdac</vt:lpstr>
      <vt:lpstr>_1681rtdad</vt:lpstr>
      <vt:lpstr>_1681rtdae</vt:lpstr>
      <vt:lpstr>_1681rtdaf</vt:lpstr>
      <vt:lpstr>_1681rtdag</vt:lpstr>
      <vt:lpstr>_1681rtdah</vt:lpstr>
      <vt:lpstr>_1681rtdai</vt:lpstr>
      <vt:lpstr>_1681rtdak</vt:lpstr>
      <vt:lpstr>_1681rtde</vt:lpstr>
      <vt:lpstr>_1681rtdea</vt:lpstr>
      <vt:lpstr>_1681rtdeb</vt:lpstr>
      <vt:lpstr>_1681rtdec</vt:lpstr>
      <vt:lpstr>_1681rtded</vt:lpstr>
      <vt:lpstr>_1681rtdee</vt:lpstr>
      <vt:lpstr>_1681rtdef</vt:lpstr>
      <vt:lpstr>_1681rtdeg</vt:lpstr>
      <vt:lpstr>_1681rtdeh</vt:lpstr>
      <vt:lpstr>_1681rtdei</vt:lpstr>
      <vt:lpstr>_1681rtdek</vt:lpstr>
      <vt:lpstr>_1681rtga</vt:lpstr>
      <vt:lpstr>_1681rtgaa</vt:lpstr>
      <vt:lpstr>_1681rtgab</vt:lpstr>
      <vt:lpstr>_1681rtgac</vt:lpstr>
      <vt:lpstr>_1681rtgad</vt:lpstr>
      <vt:lpstr>_1681rtgae</vt:lpstr>
      <vt:lpstr>_1681rtgaf</vt:lpstr>
      <vt:lpstr>_1681rtgag</vt:lpstr>
      <vt:lpstr>_1681rtgah</vt:lpstr>
      <vt:lpstr>_1681rtgai</vt:lpstr>
      <vt:lpstr>_1681rtgak</vt:lpstr>
      <vt:lpstr>_1681rtge</vt:lpstr>
      <vt:lpstr>_1681rtgea</vt:lpstr>
      <vt:lpstr>_1681rtgeb</vt:lpstr>
      <vt:lpstr>_1681rtgec</vt:lpstr>
      <vt:lpstr>_1681rtged</vt:lpstr>
      <vt:lpstr>_1681rtgee</vt:lpstr>
      <vt:lpstr>_1681rtgef</vt:lpstr>
      <vt:lpstr>_1681rtgeg</vt:lpstr>
      <vt:lpstr>_1681rtgeh</vt:lpstr>
      <vt:lpstr>_1681rtgei</vt:lpstr>
      <vt:lpstr>_1681rtgek</vt:lpstr>
      <vt:lpstr>_1681rtxa</vt:lpstr>
      <vt:lpstr>_1681rtxaa</vt:lpstr>
      <vt:lpstr>_1681rtxab</vt:lpstr>
      <vt:lpstr>_1681rtxac</vt:lpstr>
      <vt:lpstr>_1681rtxad</vt:lpstr>
      <vt:lpstr>_1681rtxae</vt:lpstr>
      <vt:lpstr>_1681rtxaf</vt:lpstr>
      <vt:lpstr>_1681rtxag</vt:lpstr>
      <vt:lpstr>_1681rtxah</vt:lpstr>
      <vt:lpstr>_1681rtxai</vt:lpstr>
      <vt:lpstr>_1681rtxak</vt:lpstr>
      <vt:lpstr>_1681rtxe</vt:lpstr>
      <vt:lpstr>_1681rtxea</vt:lpstr>
      <vt:lpstr>_1681rtxeb</vt:lpstr>
      <vt:lpstr>_1681rtxec</vt:lpstr>
      <vt:lpstr>_1681rtxed</vt:lpstr>
      <vt:lpstr>_1681rtxee</vt:lpstr>
      <vt:lpstr>_1681rtxef</vt:lpstr>
      <vt:lpstr>_1681rtxeg</vt:lpstr>
      <vt:lpstr>_1681rtxeh</vt:lpstr>
      <vt:lpstr>_1681rtxei</vt:lpstr>
      <vt:lpstr>_1681rtxek</vt:lpstr>
      <vt:lpstr>_1681tacne</vt:lpstr>
      <vt:lpstr>_1681tautem</vt:lpstr>
      <vt:lpstr>_1681tetf</vt:lpstr>
      <vt:lpstr>_1681tetia</vt:lpstr>
      <vt:lpstr>_1681tetv</vt:lpstr>
      <vt:lpstr>_1681tmde</vt:lpstr>
      <vt:lpstr>_1681tmdea</vt:lpstr>
      <vt:lpstr>_1681tmdeb</vt:lpstr>
      <vt:lpstr>_1681tmdec</vt:lpstr>
      <vt:lpstr>_1681tmded</vt:lpstr>
      <vt:lpstr>_1681tmdee</vt:lpstr>
      <vt:lpstr>_1681tmdef</vt:lpstr>
      <vt:lpstr>_1681tmdeg</vt:lpstr>
      <vt:lpstr>_1681tmdeh</vt:lpstr>
      <vt:lpstr>_1681tmdei</vt:lpstr>
      <vt:lpstr>_1681tmdek</vt:lpstr>
      <vt:lpstr>_1681tpeoc</vt:lpstr>
      <vt:lpstr>_1687denma</vt:lpstr>
      <vt:lpstr>_1687denmb</vt:lpstr>
      <vt:lpstr>_1687denmc</vt:lpstr>
      <vt:lpstr>_1687denmd</vt:lpstr>
      <vt:lpstr>_1687denme</vt:lpstr>
      <vt:lpstr>_1687denmf</vt:lpstr>
      <vt:lpstr>_1687denmg</vt:lpstr>
      <vt:lpstr>_1687denmh</vt:lpstr>
      <vt:lpstr>_1687denmi</vt:lpstr>
      <vt:lpstr>_1687denmk</vt:lpstr>
      <vt:lpstr>_1687mifu</vt:lpstr>
      <vt:lpstr>_1687mifua</vt:lpstr>
      <vt:lpstr>_1687mifub</vt:lpstr>
      <vt:lpstr>_1687mifuc</vt:lpstr>
      <vt:lpstr>_1687mifud</vt:lpstr>
      <vt:lpstr>_1687mifue</vt:lpstr>
      <vt:lpstr>_1687mifuf</vt:lpstr>
      <vt:lpstr>_1687mifug</vt:lpstr>
      <vt:lpstr>_1687mifuh</vt:lpstr>
      <vt:lpstr>_1687mifui</vt:lpstr>
      <vt:lpstr>_1687mifuk</vt:lpstr>
      <vt:lpstr>_1687mtae</vt:lpstr>
      <vt:lpstr>_1687mtaea</vt:lpstr>
      <vt:lpstr>_1687mtaeb</vt:lpstr>
      <vt:lpstr>_1687mtaec</vt:lpstr>
      <vt:lpstr>_1687mtaed</vt:lpstr>
      <vt:lpstr>_1687mtaee</vt:lpstr>
      <vt:lpstr>_1687mtaef</vt:lpstr>
      <vt:lpstr>_1687mtaeg</vt:lpstr>
      <vt:lpstr>_1687mtaeh</vt:lpstr>
      <vt:lpstr>_1687mtaei</vt:lpstr>
      <vt:lpstr>_1687mtaek</vt:lpstr>
      <vt:lpstr>_1687mtea</vt:lpstr>
      <vt:lpstr>_1687mteaa</vt:lpstr>
      <vt:lpstr>_1687mteab</vt:lpstr>
      <vt:lpstr>_1687mteac</vt:lpstr>
      <vt:lpstr>_1687mtead</vt:lpstr>
      <vt:lpstr>_1687mteae</vt:lpstr>
      <vt:lpstr>_1687mteaf</vt:lpstr>
      <vt:lpstr>_1687mteag</vt:lpstr>
      <vt:lpstr>_1687mteah</vt:lpstr>
      <vt:lpstr>_1687mteai</vt:lpstr>
      <vt:lpstr>_1687mteak</vt:lpstr>
      <vt:lpstr>_1687mted</vt:lpstr>
      <vt:lpstr>_1687mteda</vt:lpstr>
      <vt:lpstr>_1687mtedb</vt:lpstr>
      <vt:lpstr>_1687mtedc</vt:lpstr>
      <vt:lpstr>_1687mtedd</vt:lpstr>
      <vt:lpstr>_1687mtede</vt:lpstr>
      <vt:lpstr>_1687mtedf</vt:lpstr>
      <vt:lpstr>_1687mtedg</vt:lpstr>
      <vt:lpstr>_1687mtedh</vt:lpstr>
      <vt:lpstr>_1687mtedi</vt:lpstr>
      <vt:lpstr>_1687mtedk</vt:lpstr>
      <vt:lpstr>_1687mtnde</vt:lpstr>
      <vt:lpstr>_1687mtndea</vt:lpstr>
      <vt:lpstr>_1687mtndeb</vt:lpstr>
      <vt:lpstr>_1687mtndec</vt:lpstr>
      <vt:lpstr>_1687mtnded</vt:lpstr>
      <vt:lpstr>_1687mtndee</vt:lpstr>
      <vt:lpstr>_1687mtndef</vt:lpstr>
      <vt:lpstr>_1687mtndeg</vt:lpstr>
      <vt:lpstr>_1687mtndeh</vt:lpstr>
      <vt:lpstr>_1687mtndei</vt:lpstr>
      <vt:lpstr>_1687mtndek</vt:lpstr>
      <vt:lpstr>_1687mtoc</vt:lpstr>
      <vt:lpstr>_1687mtoca</vt:lpstr>
      <vt:lpstr>_1687mtocb</vt:lpstr>
      <vt:lpstr>_1687mtocc</vt:lpstr>
      <vt:lpstr>_1687mtocd</vt:lpstr>
      <vt:lpstr>_1687mtoce</vt:lpstr>
      <vt:lpstr>_1687mtocf</vt:lpstr>
      <vt:lpstr>_1687mtocg</vt:lpstr>
      <vt:lpstr>_1687mtoch</vt:lpstr>
      <vt:lpstr>_1687mtoci</vt:lpstr>
      <vt:lpstr>_1687mtock</vt:lpstr>
      <vt:lpstr>_1687mtta</vt:lpstr>
      <vt:lpstr>_1687mttaa</vt:lpstr>
      <vt:lpstr>_1687mttab</vt:lpstr>
      <vt:lpstr>_1687mttac</vt:lpstr>
      <vt:lpstr>_1687mttad</vt:lpstr>
      <vt:lpstr>_1687mttae</vt:lpstr>
      <vt:lpstr>_1687mttaf</vt:lpstr>
      <vt:lpstr>_1687mttag</vt:lpstr>
      <vt:lpstr>_1687mttah</vt:lpstr>
      <vt:lpstr>_1687mttai</vt:lpstr>
      <vt:lpstr>_1687mttak</vt:lpstr>
      <vt:lpstr>_1687rtda</vt:lpstr>
      <vt:lpstr>_1687rtdaa</vt:lpstr>
      <vt:lpstr>_1687rtdab</vt:lpstr>
      <vt:lpstr>_1687rtdac</vt:lpstr>
      <vt:lpstr>_1687rtdad</vt:lpstr>
      <vt:lpstr>_1687rtdae</vt:lpstr>
      <vt:lpstr>_1687rtdaf</vt:lpstr>
      <vt:lpstr>_1687rtdag</vt:lpstr>
      <vt:lpstr>_1687rtdah</vt:lpstr>
      <vt:lpstr>_1687rtdai</vt:lpstr>
      <vt:lpstr>_1687rtdak</vt:lpstr>
      <vt:lpstr>_1687rtde</vt:lpstr>
      <vt:lpstr>_1687rtdea</vt:lpstr>
      <vt:lpstr>_1687rtdeb</vt:lpstr>
      <vt:lpstr>_1687rtdec</vt:lpstr>
      <vt:lpstr>_1687rtded</vt:lpstr>
      <vt:lpstr>_1687rtdee</vt:lpstr>
      <vt:lpstr>_1687rtdef</vt:lpstr>
      <vt:lpstr>_1687rtdeg</vt:lpstr>
      <vt:lpstr>_1687rtdeh</vt:lpstr>
      <vt:lpstr>_1687rtdei</vt:lpstr>
      <vt:lpstr>_1687rtdek</vt:lpstr>
      <vt:lpstr>_1687rtga</vt:lpstr>
      <vt:lpstr>_1687rtgaa</vt:lpstr>
      <vt:lpstr>_1687rtgab</vt:lpstr>
      <vt:lpstr>_1687rtgac</vt:lpstr>
      <vt:lpstr>_1687rtgad</vt:lpstr>
      <vt:lpstr>_1687rtgae</vt:lpstr>
      <vt:lpstr>_1687rtgaf</vt:lpstr>
      <vt:lpstr>_1687rtgag</vt:lpstr>
      <vt:lpstr>_1687rtgah</vt:lpstr>
      <vt:lpstr>_1687rtgai</vt:lpstr>
      <vt:lpstr>_1687rtgak</vt:lpstr>
      <vt:lpstr>_1687rtge</vt:lpstr>
      <vt:lpstr>_1687rtgea</vt:lpstr>
      <vt:lpstr>_1687rtgeb</vt:lpstr>
      <vt:lpstr>_1687rtgec</vt:lpstr>
      <vt:lpstr>_1687rtged</vt:lpstr>
      <vt:lpstr>_1687rtgee</vt:lpstr>
      <vt:lpstr>_1687rtgef</vt:lpstr>
      <vt:lpstr>_1687rtgeg</vt:lpstr>
      <vt:lpstr>_1687rtgeh</vt:lpstr>
      <vt:lpstr>_1687rtgei</vt:lpstr>
      <vt:lpstr>_1687rtgek</vt:lpstr>
      <vt:lpstr>_1687rtxa</vt:lpstr>
      <vt:lpstr>_1687rtxaa</vt:lpstr>
      <vt:lpstr>_1687rtxab</vt:lpstr>
      <vt:lpstr>_1687rtxac</vt:lpstr>
      <vt:lpstr>_1687rtxad</vt:lpstr>
      <vt:lpstr>_1687rtxae</vt:lpstr>
      <vt:lpstr>_1687rtxaf</vt:lpstr>
      <vt:lpstr>_1687rtxag</vt:lpstr>
      <vt:lpstr>_1687rtxah</vt:lpstr>
      <vt:lpstr>_1687rtxai</vt:lpstr>
      <vt:lpstr>_1687rtxak</vt:lpstr>
      <vt:lpstr>_1687rtxe</vt:lpstr>
      <vt:lpstr>_1687rtxea</vt:lpstr>
      <vt:lpstr>_1687rtxeb</vt:lpstr>
      <vt:lpstr>_1687rtxec</vt:lpstr>
      <vt:lpstr>_1687rtxed</vt:lpstr>
      <vt:lpstr>_1687rtxee</vt:lpstr>
      <vt:lpstr>_1687rtxef</vt:lpstr>
      <vt:lpstr>_1687rtxeg</vt:lpstr>
      <vt:lpstr>_1687rtxeh</vt:lpstr>
      <vt:lpstr>_1687rtxei</vt:lpstr>
      <vt:lpstr>_1687rtxek</vt:lpstr>
      <vt:lpstr>_1687tacne</vt:lpstr>
      <vt:lpstr>_1687tautem</vt:lpstr>
      <vt:lpstr>_1687tetf</vt:lpstr>
      <vt:lpstr>_1687tetia</vt:lpstr>
      <vt:lpstr>_1687tetv</vt:lpstr>
      <vt:lpstr>_1687tmde</vt:lpstr>
      <vt:lpstr>_1687tmdea</vt:lpstr>
      <vt:lpstr>_1687tmdeb</vt:lpstr>
      <vt:lpstr>_1687tmdec</vt:lpstr>
      <vt:lpstr>_1687tmded</vt:lpstr>
      <vt:lpstr>_1687tmdee</vt:lpstr>
      <vt:lpstr>_1687tmdef</vt:lpstr>
      <vt:lpstr>_1687tmdeg</vt:lpstr>
      <vt:lpstr>_1687tmdeh</vt:lpstr>
      <vt:lpstr>_1687tmdei</vt:lpstr>
      <vt:lpstr>_1687tmdek</vt:lpstr>
      <vt:lpstr>_1687tpeoc</vt:lpstr>
      <vt:lpstr>_168mifu</vt:lpstr>
      <vt:lpstr>_168mtae</vt:lpstr>
      <vt:lpstr>_168mtea</vt:lpstr>
      <vt:lpstr>_168mted</vt:lpstr>
      <vt:lpstr>_168mtnde</vt:lpstr>
      <vt:lpstr>_168mtoc</vt:lpstr>
      <vt:lpstr>_168mtta</vt:lpstr>
      <vt:lpstr>_168rtda</vt:lpstr>
      <vt:lpstr>_168rtde</vt:lpstr>
      <vt:lpstr>_168rtga</vt:lpstr>
      <vt:lpstr>_168rtge</vt:lpstr>
      <vt:lpstr>_168rtxa</vt:lpstr>
      <vt:lpstr>_168rtxe</vt:lpstr>
      <vt:lpstr>_168tacne</vt:lpstr>
      <vt:lpstr>_168tautem</vt:lpstr>
      <vt:lpstr>_168tetf</vt:lpstr>
      <vt:lpstr>_168tetia</vt:lpstr>
      <vt:lpstr>_168tetv</vt:lpstr>
      <vt:lpstr>_168tmde</vt:lpstr>
      <vt:lpstr>_168tpeoc</vt:lpstr>
      <vt:lpstr>_17denma</vt:lpstr>
      <vt:lpstr>_17denmb</vt:lpstr>
      <vt:lpstr>_17denmc</vt:lpstr>
      <vt:lpstr>_17denmd</vt:lpstr>
      <vt:lpstr>_17denme</vt:lpstr>
      <vt:lpstr>_17denmf</vt:lpstr>
      <vt:lpstr>_17denmg</vt:lpstr>
      <vt:lpstr>_17denmh</vt:lpstr>
      <vt:lpstr>_17denmi</vt:lpstr>
      <vt:lpstr>_17denmk</vt:lpstr>
      <vt:lpstr>_17mifu</vt:lpstr>
      <vt:lpstr>_17mifua</vt:lpstr>
      <vt:lpstr>_17mifub</vt:lpstr>
      <vt:lpstr>_17mifuc</vt:lpstr>
      <vt:lpstr>_17mifud</vt:lpstr>
      <vt:lpstr>_17mifue</vt:lpstr>
      <vt:lpstr>_17mifuf</vt:lpstr>
      <vt:lpstr>_17mifug</vt:lpstr>
      <vt:lpstr>_17mifuh</vt:lpstr>
      <vt:lpstr>_17mifui</vt:lpstr>
      <vt:lpstr>_17mifuk</vt:lpstr>
      <vt:lpstr>_17mtae</vt:lpstr>
      <vt:lpstr>_17mtaea</vt:lpstr>
      <vt:lpstr>_17mtaeb</vt:lpstr>
      <vt:lpstr>_17mtaec</vt:lpstr>
      <vt:lpstr>_17mtaed</vt:lpstr>
      <vt:lpstr>_17mtaee</vt:lpstr>
      <vt:lpstr>_17mtaef</vt:lpstr>
      <vt:lpstr>_17mtaeg</vt:lpstr>
      <vt:lpstr>_17mtaeh</vt:lpstr>
      <vt:lpstr>_17mtaei</vt:lpstr>
      <vt:lpstr>_17mtaek</vt:lpstr>
      <vt:lpstr>_17mtea</vt:lpstr>
      <vt:lpstr>_17mteaa</vt:lpstr>
      <vt:lpstr>_17mteab</vt:lpstr>
      <vt:lpstr>_17mteac</vt:lpstr>
      <vt:lpstr>_17mtead</vt:lpstr>
      <vt:lpstr>_17mteae</vt:lpstr>
      <vt:lpstr>_17mteaf</vt:lpstr>
      <vt:lpstr>_17mteag</vt:lpstr>
      <vt:lpstr>_17mteah</vt:lpstr>
      <vt:lpstr>_17mteai</vt:lpstr>
      <vt:lpstr>_17mteak</vt:lpstr>
      <vt:lpstr>_17mted</vt:lpstr>
      <vt:lpstr>_17mteda</vt:lpstr>
      <vt:lpstr>_17mtedb</vt:lpstr>
      <vt:lpstr>_17mtedc</vt:lpstr>
      <vt:lpstr>_17mtedd</vt:lpstr>
      <vt:lpstr>_17mtede</vt:lpstr>
      <vt:lpstr>_17mtedf</vt:lpstr>
      <vt:lpstr>_17mtedg</vt:lpstr>
      <vt:lpstr>_17mtedh</vt:lpstr>
      <vt:lpstr>_17mtedi</vt:lpstr>
      <vt:lpstr>_17mtedk</vt:lpstr>
      <vt:lpstr>_17mtnde</vt:lpstr>
      <vt:lpstr>_17mtndea</vt:lpstr>
      <vt:lpstr>_17mtndeb</vt:lpstr>
      <vt:lpstr>_17mtndec</vt:lpstr>
      <vt:lpstr>_17mtnded</vt:lpstr>
      <vt:lpstr>_17mtndee</vt:lpstr>
      <vt:lpstr>_17mtndef</vt:lpstr>
      <vt:lpstr>_17mtndeg</vt:lpstr>
      <vt:lpstr>_17mtndeh</vt:lpstr>
      <vt:lpstr>_17mtndei</vt:lpstr>
      <vt:lpstr>_17mtndek</vt:lpstr>
      <vt:lpstr>_17mtoc</vt:lpstr>
      <vt:lpstr>_17mtoca</vt:lpstr>
      <vt:lpstr>_17mtocb</vt:lpstr>
      <vt:lpstr>_17mtocc</vt:lpstr>
      <vt:lpstr>_17mtocd</vt:lpstr>
      <vt:lpstr>_17mtoce</vt:lpstr>
      <vt:lpstr>_17mtocf</vt:lpstr>
      <vt:lpstr>_17mtocg</vt:lpstr>
      <vt:lpstr>_17mtoch</vt:lpstr>
      <vt:lpstr>_17mtoci</vt:lpstr>
      <vt:lpstr>_17mtock</vt:lpstr>
      <vt:lpstr>_17mtta</vt:lpstr>
      <vt:lpstr>_17mttaa</vt:lpstr>
      <vt:lpstr>_17mttab</vt:lpstr>
      <vt:lpstr>_17mttac</vt:lpstr>
      <vt:lpstr>_17mttad</vt:lpstr>
      <vt:lpstr>_17mttae</vt:lpstr>
      <vt:lpstr>_17mttaf</vt:lpstr>
      <vt:lpstr>_17mttag</vt:lpstr>
      <vt:lpstr>_17mttah</vt:lpstr>
      <vt:lpstr>_17mttai</vt:lpstr>
      <vt:lpstr>_17mttak</vt:lpstr>
      <vt:lpstr>_17rtda</vt:lpstr>
      <vt:lpstr>_17rtdaa</vt:lpstr>
      <vt:lpstr>_17rtdab</vt:lpstr>
      <vt:lpstr>_17rtdac</vt:lpstr>
      <vt:lpstr>_17rtdad</vt:lpstr>
      <vt:lpstr>_17rtdae</vt:lpstr>
      <vt:lpstr>_17rtdaf</vt:lpstr>
      <vt:lpstr>_17rtdag</vt:lpstr>
      <vt:lpstr>_17rtdah</vt:lpstr>
      <vt:lpstr>_17rtdai</vt:lpstr>
      <vt:lpstr>_17rtdak</vt:lpstr>
      <vt:lpstr>_17rtde</vt:lpstr>
      <vt:lpstr>_17rtdea</vt:lpstr>
      <vt:lpstr>_17rtdeb</vt:lpstr>
      <vt:lpstr>_17rtdec</vt:lpstr>
      <vt:lpstr>_17rtded</vt:lpstr>
      <vt:lpstr>_17rtdee</vt:lpstr>
      <vt:lpstr>_17rtdef</vt:lpstr>
      <vt:lpstr>_17rtdeg</vt:lpstr>
      <vt:lpstr>_17rtdeh</vt:lpstr>
      <vt:lpstr>_17rtdei</vt:lpstr>
      <vt:lpstr>_17rtdek</vt:lpstr>
      <vt:lpstr>_17rtga</vt:lpstr>
      <vt:lpstr>_17rtgaa</vt:lpstr>
      <vt:lpstr>_17rtgab</vt:lpstr>
      <vt:lpstr>_17rtgac</vt:lpstr>
      <vt:lpstr>_17rtgad</vt:lpstr>
      <vt:lpstr>_17rtgae</vt:lpstr>
      <vt:lpstr>_17rtgaf</vt:lpstr>
      <vt:lpstr>_17rtgag</vt:lpstr>
      <vt:lpstr>_17rtgah</vt:lpstr>
      <vt:lpstr>_17rtgai</vt:lpstr>
      <vt:lpstr>_17rtgak</vt:lpstr>
      <vt:lpstr>_17rtge</vt:lpstr>
      <vt:lpstr>_17rtgea</vt:lpstr>
      <vt:lpstr>_17rtgeb</vt:lpstr>
      <vt:lpstr>_17rtgec</vt:lpstr>
      <vt:lpstr>_17rtged</vt:lpstr>
      <vt:lpstr>_17rtgee</vt:lpstr>
      <vt:lpstr>_17rtgef</vt:lpstr>
      <vt:lpstr>_17rtgeg</vt:lpstr>
      <vt:lpstr>_17rtgeh</vt:lpstr>
      <vt:lpstr>_17rtgei</vt:lpstr>
      <vt:lpstr>_17rtgek</vt:lpstr>
      <vt:lpstr>_17rtxa</vt:lpstr>
      <vt:lpstr>_17rtxaa</vt:lpstr>
      <vt:lpstr>_17rtxab</vt:lpstr>
      <vt:lpstr>_17rtxac</vt:lpstr>
      <vt:lpstr>_17rtxad</vt:lpstr>
      <vt:lpstr>_17rtxae</vt:lpstr>
      <vt:lpstr>_17rtxaf</vt:lpstr>
      <vt:lpstr>_17rtxag</vt:lpstr>
      <vt:lpstr>_17rtxah</vt:lpstr>
      <vt:lpstr>_17rtxai</vt:lpstr>
      <vt:lpstr>_17rtxak</vt:lpstr>
      <vt:lpstr>_17rtxe</vt:lpstr>
      <vt:lpstr>_17rtxea</vt:lpstr>
      <vt:lpstr>_17rtxeb</vt:lpstr>
      <vt:lpstr>_17rtxec</vt:lpstr>
      <vt:lpstr>_17rtxed</vt:lpstr>
      <vt:lpstr>_17rtxee</vt:lpstr>
      <vt:lpstr>_17rtxef</vt:lpstr>
      <vt:lpstr>_17rtxeg</vt:lpstr>
      <vt:lpstr>_17rtxeh</vt:lpstr>
      <vt:lpstr>_17rtxei</vt:lpstr>
      <vt:lpstr>_17rtxek</vt:lpstr>
      <vt:lpstr>_17tacne</vt:lpstr>
      <vt:lpstr>_17tautem</vt:lpstr>
      <vt:lpstr>_17tetf</vt:lpstr>
      <vt:lpstr>_17tetia</vt:lpstr>
      <vt:lpstr>_17tetv</vt:lpstr>
      <vt:lpstr>_17tmde</vt:lpstr>
      <vt:lpstr>_17tmdea</vt:lpstr>
      <vt:lpstr>_17tmdeb</vt:lpstr>
      <vt:lpstr>_17tmdec</vt:lpstr>
      <vt:lpstr>_17tmded</vt:lpstr>
      <vt:lpstr>_17tmdee</vt:lpstr>
      <vt:lpstr>_17tmdef</vt:lpstr>
      <vt:lpstr>_17tmdeg</vt:lpstr>
      <vt:lpstr>_17tmdeh</vt:lpstr>
      <vt:lpstr>_17tmdei</vt:lpstr>
      <vt:lpstr>_17tmdek</vt:lpstr>
      <vt:lpstr>_17tpeoc</vt:lpstr>
      <vt:lpstr>_18denma</vt:lpstr>
      <vt:lpstr>_18denmb</vt:lpstr>
      <vt:lpstr>_18denmc</vt:lpstr>
      <vt:lpstr>_18denmd</vt:lpstr>
      <vt:lpstr>_18denme</vt:lpstr>
      <vt:lpstr>_18denmf</vt:lpstr>
      <vt:lpstr>_18denmg</vt:lpstr>
      <vt:lpstr>_18denmh</vt:lpstr>
      <vt:lpstr>_18denmi</vt:lpstr>
      <vt:lpstr>_18denmk</vt:lpstr>
      <vt:lpstr>_18mifu</vt:lpstr>
      <vt:lpstr>_18mifua</vt:lpstr>
      <vt:lpstr>_18mifub</vt:lpstr>
      <vt:lpstr>_18mifuc</vt:lpstr>
      <vt:lpstr>_18mifud</vt:lpstr>
      <vt:lpstr>_18mifue</vt:lpstr>
      <vt:lpstr>_18mifuf</vt:lpstr>
      <vt:lpstr>_18mifug</vt:lpstr>
      <vt:lpstr>_18mifuh</vt:lpstr>
      <vt:lpstr>_18mifui</vt:lpstr>
      <vt:lpstr>_18mifuk</vt:lpstr>
      <vt:lpstr>_18mtae</vt:lpstr>
      <vt:lpstr>_18mtaea</vt:lpstr>
      <vt:lpstr>_18mtaeb</vt:lpstr>
      <vt:lpstr>_18mtaec</vt:lpstr>
      <vt:lpstr>_18mtaed</vt:lpstr>
      <vt:lpstr>_18mtaee</vt:lpstr>
      <vt:lpstr>_18mtaef</vt:lpstr>
      <vt:lpstr>_18mtaeg</vt:lpstr>
      <vt:lpstr>_18mtaeh</vt:lpstr>
      <vt:lpstr>_18mtaei</vt:lpstr>
      <vt:lpstr>_18mtaek</vt:lpstr>
      <vt:lpstr>_18mtea</vt:lpstr>
      <vt:lpstr>_18mteaa</vt:lpstr>
      <vt:lpstr>_18mteab</vt:lpstr>
      <vt:lpstr>_18mteac</vt:lpstr>
      <vt:lpstr>_18mtead</vt:lpstr>
      <vt:lpstr>_18mteae</vt:lpstr>
      <vt:lpstr>_18mteaf</vt:lpstr>
      <vt:lpstr>_18mteag</vt:lpstr>
      <vt:lpstr>_18mteah</vt:lpstr>
      <vt:lpstr>_18mteai</vt:lpstr>
      <vt:lpstr>_18mteak</vt:lpstr>
      <vt:lpstr>_18mted</vt:lpstr>
      <vt:lpstr>_18mteda</vt:lpstr>
      <vt:lpstr>_18mtedb</vt:lpstr>
      <vt:lpstr>_18mtedc</vt:lpstr>
      <vt:lpstr>_18mtedd</vt:lpstr>
      <vt:lpstr>_18mtede</vt:lpstr>
      <vt:lpstr>_18mtedf</vt:lpstr>
      <vt:lpstr>_18mtedg</vt:lpstr>
      <vt:lpstr>_18mtedh</vt:lpstr>
      <vt:lpstr>_18mtedi</vt:lpstr>
      <vt:lpstr>_18mtedk</vt:lpstr>
      <vt:lpstr>_18mtnde</vt:lpstr>
      <vt:lpstr>_18mtndea</vt:lpstr>
      <vt:lpstr>_18mtndeb</vt:lpstr>
      <vt:lpstr>_18mtndec</vt:lpstr>
      <vt:lpstr>_18mtnded</vt:lpstr>
      <vt:lpstr>_18mtndee</vt:lpstr>
      <vt:lpstr>_18mtndef</vt:lpstr>
      <vt:lpstr>_18mtndeg</vt:lpstr>
      <vt:lpstr>_18mtndeh</vt:lpstr>
      <vt:lpstr>_18mtndei</vt:lpstr>
      <vt:lpstr>_18mtndek</vt:lpstr>
      <vt:lpstr>_18mtoc</vt:lpstr>
      <vt:lpstr>_18mtoca</vt:lpstr>
      <vt:lpstr>_18mtocb</vt:lpstr>
      <vt:lpstr>_18mtocc</vt:lpstr>
      <vt:lpstr>_18mtocd</vt:lpstr>
      <vt:lpstr>_18mtoce</vt:lpstr>
      <vt:lpstr>_18mtocf</vt:lpstr>
      <vt:lpstr>_18mtocg</vt:lpstr>
      <vt:lpstr>_18mtoch</vt:lpstr>
      <vt:lpstr>_18mtoci</vt:lpstr>
      <vt:lpstr>_18mtock</vt:lpstr>
      <vt:lpstr>_18mtta</vt:lpstr>
      <vt:lpstr>_18mttaa</vt:lpstr>
      <vt:lpstr>_18mttab</vt:lpstr>
      <vt:lpstr>_18mttac</vt:lpstr>
      <vt:lpstr>_18mttad</vt:lpstr>
      <vt:lpstr>_18mttae</vt:lpstr>
      <vt:lpstr>_18mttaf</vt:lpstr>
      <vt:lpstr>_18mttag</vt:lpstr>
      <vt:lpstr>_18mttah</vt:lpstr>
      <vt:lpstr>_18mttai</vt:lpstr>
      <vt:lpstr>_18mttak</vt:lpstr>
      <vt:lpstr>_18rtda</vt:lpstr>
      <vt:lpstr>_18rtdaa</vt:lpstr>
      <vt:lpstr>_18rtdab</vt:lpstr>
      <vt:lpstr>_18rtdac</vt:lpstr>
      <vt:lpstr>_18rtdad</vt:lpstr>
      <vt:lpstr>_18rtdae</vt:lpstr>
      <vt:lpstr>_18rtdaf</vt:lpstr>
      <vt:lpstr>_18rtdag</vt:lpstr>
      <vt:lpstr>_18rtdah</vt:lpstr>
      <vt:lpstr>_18rtdai</vt:lpstr>
      <vt:lpstr>_18rtdak</vt:lpstr>
      <vt:lpstr>_18rtde</vt:lpstr>
      <vt:lpstr>_18rtdea</vt:lpstr>
      <vt:lpstr>_18rtdeb</vt:lpstr>
      <vt:lpstr>_18rtdec</vt:lpstr>
      <vt:lpstr>_18rtded</vt:lpstr>
      <vt:lpstr>_18rtdee</vt:lpstr>
      <vt:lpstr>_18rtdef</vt:lpstr>
      <vt:lpstr>_18rtdeg</vt:lpstr>
      <vt:lpstr>_18rtdeh</vt:lpstr>
      <vt:lpstr>_18rtdei</vt:lpstr>
      <vt:lpstr>_18rtdek</vt:lpstr>
      <vt:lpstr>_18rtga</vt:lpstr>
      <vt:lpstr>_18rtgaa</vt:lpstr>
      <vt:lpstr>_18rtgab</vt:lpstr>
      <vt:lpstr>_18rtgac</vt:lpstr>
      <vt:lpstr>_18rtgad</vt:lpstr>
      <vt:lpstr>_18rtgae</vt:lpstr>
      <vt:lpstr>_18rtgaf</vt:lpstr>
      <vt:lpstr>_18rtgag</vt:lpstr>
      <vt:lpstr>_18rtgah</vt:lpstr>
      <vt:lpstr>_18rtgai</vt:lpstr>
      <vt:lpstr>_18rtgak</vt:lpstr>
      <vt:lpstr>_18rtge</vt:lpstr>
      <vt:lpstr>_18rtgea</vt:lpstr>
      <vt:lpstr>_18rtgeb</vt:lpstr>
      <vt:lpstr>_18rtgec</vt:lpstr>
      <vt:lpstr>_18rtged</vt:lpstr>
      <vt:lpstr>_18rtgee</vt:lpstr>
      <vt:lpstr>_18rtgef</vt:lpstr>
      <vt:lpstr>_18rtgeg</vt:lpstr>
      <vt:lpstr>_18rtgeh</vt:lpstr>
      <vt:lpstr>_18rtgei</vt:lpstr>
      <vt:lpstr>_18rtgek</vt:lpstr>
      <vt:lpstr>_18rtxa</vt:lpstr>
      <vt:lpstr>_18rtxaa</vt:lpstr>
      <vt:lpstr>_18rtxab</vt:lpstr>
      <vt:lpstr>_18rtxac</vt:lpstr>
      <vt:lpstr>_18rtxad</vt:lpstr>
      <vt:lpstr>_18rtxae</vt:lpstr>
      <vt:lpstr>_18rtxaf</vt:lpstr>
      <vt:lpstr>_18rtxag</vt:lpstr>
      <vt:lpstr>_18rtxah</vt:lpstr>
      <vt:lpstr>_18rtxai</vt:lpstr>
      <vt:lpstr>_18rtxak</vt:lpstr>
      <vt:lpstr>_18rtxe</vt:lpstr>
      <vt:lpstr>_18rtxea</vt:lpstr>
      <vt:lpstr>_18rtxeb</vt:lpstr>
      <vt:lpstr>_18rtxec</vt:lpstr>
      <vt:lpstr>_18rtxed</vt:lpstr>
      <vt:lpstr>_18rtxee</vt:lpstr>
      <vt:lpstr>_18rtxef</vt:lpstr>
      <vt:lpstr>_18rtxeg</vt:lpstr>
      <vt:lpstr>_18rtxeh</vt:lpstr>
      <vt:lpstr>_18rtxei</vt:lpstr>
      <vt:lpstr>_18rtxek</vt:lpstr>
      <vt:lpstr>_18tacne</vt:lpstr>
      <vt:lpstr>_18tautem</vt:lpstr>
      <vt:lpstr>_18tetf</vt:lpstr>
      <vt:lpstr>_18tetia</vt:lpstr>
      <vt:lpstr>_18tetv</vt:lpstr>
      <vt:lpstr>_18tmde</vt:lpstr>
      <vt:lpstr>_18tmdea</vt:lpstr>
      <vt:lpstr>_18tmdeb</vt:lpstr>
      <vt:lpstr>_18tmdec</vt:lpstr>
      <vt:lpstr>_18tmded</vt:lpstr>
      <vt:lpstr>_18tmdee</vt:lpstr>
      <vt:lpstr>_18tmdef</vt:lpstr>
      <vt:lpstr>_18tmdeg</vt:lpstr>
      <vt:lpstr>_18tmdeh</vt:lpstr>
      <vt:lpstr>_18tmdei</vt:lpstr>
      <vt:lpstr>_18tmdek</vt:lpstr>
      <vt:lpstr>_18tpeoc</vt:lpstr>
      <vt:lpstr>_519denma</vt:lpstr>
      <vt:lpstr>_519denmb</vt:lpstr>
      <vt:lpstr>_519denmc</vt:lpstr>
      <vt:lpstr>_519denmd</vt:lpstr>
      <vt:lpstr>_519denme</vt:lpstr>
      <vt:lpstr>_519denmf</vt:lpstr>
      <vt:lpstr>_519denmg</vt:lpstr>
      <vt:lpstr>_519denmh</vt:lpstr>
      <vt:lpstr>_519denmi</vt:lpstr>
      <vt:lpstr>_519denmk</vt:lpstr>
      <vt:lpstr>_519mifu</vt:lpstr>
      <vt:lpstr>_519mifua</vt:lpstr>
      <vt:lpstr>_519mifub</vt:lpstr>
      <vt:lpstr>_519mifuc</vt:lpstr>
      <vt:lpstr>_519mifud</vt:lpstr>
      <vt:lpstr>_519mifue</vt:lpstr>
      <vt:lpstr>_519mifuf</vt:lpstr>
      <vt:lpstr>_519mifug</vt:lpstr>
      <vt:lpstr>_519mifuh</vt:lpstr>
      <vt:lpstr>_519mifui</vt:lpstr>
      <vt:lpstr>_519mifuk</vt:lpstr>
      <vt:lpstr>_519mtae</vt:lpstr>
      <vt:lpstr>_519mtaea</vt:lpstr>
      <vt:lpstr>_519mtaeb</vt:lpstr>
      <vt:lpstr>_519mtaec</vt:lpstr>
      <vt:lpstr>_519mtaed</vt:lpstr>
      <vt:lpstr>_519mtaee</vt:lpstr>
      <vt:lpstr>_519mtaef</vt:lpstr>
      <vt:lpstr>_519mtaeg</vt:lpstr>
      <vt:lpstr>_519mtaeh</vt:lpstr>
      <vt:lpstr>_519mtaei</vt:lpstr>
      <vt:lpstr>_519mtaek</vt:lpstr>
      <vt:lpstr>_519mtea</vt:lpstr>
      <vt:lpstr>_519mteaa</vt:lpstr>
      <vt:lpstr>_519mteab</vt:lpstr>
      <vt:lpstr>_519mteac</vt:lpstr>
      <vt:lpstr>_519mtead</vt:lpstr>
      <vt:lpstr>_519mteae</vt:lpstr>
      <vt:lpstr>_519mteaf</vt:lpstr>
      <vt:lpstr>_519mteag</vt:lpstr>
      <vt:lpstr>_519mteah</vt:lpstr>
      <vt:lpstr>_519mteai</vt:lpstr>
      <vt:lpstr>_519mteak</vt:lpstr>
      <vt:lpstr>_519mted</vt:lpstr>
      <vt:lpstr>_519mteda</vt:lpstr>
      <vt:lpstr>_519mtedb</vt:lpstr>
      <vt:lpstr>_519mtedc</vt:lpstr>
      <vt:lpstr>_519mtedd</vt:lpstr>
      <vt:lpstr>_519mtede</vt:lpstr>
      <vt:lpstr>_519mtedf</vt:lpstr>
      <vt:lpstr>_519mtedg</vt:lpstr>
      <vt:lpstr>_519mtedh</vt:lpstr>
      <vt:lpstr>_519mtedi</vt:lpstr>
      <vt:lpstr>_519mtedk</vt:lpstr>
      <vt:lpstr>_519mtnde</vt:lpstr>
      <vt:lpstr>_519mtndea</vt:lpstr>
      <vt:lpstr>_519mtndeb</vt:lpstr>
      <vt:lpstr>_519mtndec</vt:lpstr>
      <vt:lpstr>_519mtnded</vt:lpstr>
      <vt:lpstr>_519mtndee</vt:lpstr>
      <vt:lpstr>_519mtndef</vt:lpstr>
      <vt:lpstr>_519mtndeg</vt:lpstr>
      <vt:lpstr>_519mtndeh</vt:lpstr>
      <vt:lpstr>_519mtndei</vt:lpstr>
      <vt:lpstr>_519mtndek</vt:lpstr>
      <vt:lpstr>_519mtoc</vt:lpstr>
      <vt:lpstr>_519mtoca</vt:lpstr>
      <vt:lpstr>_519mtocb</vt:lpstr>
      <vt:lpstr>_519mtocc</vt:lpstr>
      <vt:lpstr>_519mtocd</vt:lpstr>
      <vt:lpstr>_519mtoce</vt:lpstr>
      <vt:lpstr>_519mtocf</vt:lpstr>
      <vt:lpstr>_519mtocg</vt:lpstr>
      <vt:lpstr>_519mtoch</vt:lpstr>
      <vt:lpstr>_519mtoci</vt:lpstr>
      <vt:lpstr>_519mtock</vt:lpstr>
      <vt:lpstr>_519mtta</vt:lpstr>
      <vt:lpstr>_519mttaa</vt:lpstr>
      <vt:lpstr>_519mttab</vt:lpstr>
      <vt:lpstr>_519mttac</vt:lpstr>
      <vt:lpstr>_519mttad</vt:lpstr>
      <vt:lpstr>_519mttae</vt:lpstr>
      <vt:lpstr>_519mttaf</vt:lpstr>
      <vt:lpstr>_519mttag</vt:lpstr>
      <vt:lpstr>_519mttah</vt:lpstr>
      <vt:lpstr>_519mttai</vt:lpstr>
      <vt:lpstr>_519mttak</vt:lpstr>
      <vt:lpstr>_519rtda</vt:lpstr>
      <vt:lpstr>_519rtdaa</vt:lpstr>
      <vt:lpstr>_519rtdab</vt:lpstr>
      <vt:lpstr>_519rtdac</vt:lpstr>
      <vt:lpstr>_519rtdad</vt:lpstr>
      <vt:lpstr>_519rtdae</vt:lpstr>
      <vt:lpstr>_519rtdaf</vt:lpstr>
      <vt:lpstr>_519rtdag</vt:lpstr>
      <vt:lpstr>_519rtdah</vt:lpstr>
      <vt:lpstr>_519rtdai</vt:lpstr>
      <vt:lpstr>_519rtdak</vt:lpstr>
      <vt:lpstr>_519rtde</vt:lpstr>
      <vt:lpstr>_519rtdea</vt:lpstr>
      <vt:lpstr>_519rtdeb</vt:lpstr>
      <vt:lpstr>_519rtdec</vt:lpstr>
      <vt:lpstr>_519rtded</vt:lpstr>
      <vt:lpstr>_519rtdee</vt:lpstr>
      <vt:lpstr>_519rtdef</vt:lpstr>
      <vt:lpstr>_519rtdeg</vt:lpstr>
      <vt:lpstr>_519rtdeh</vt:lpstr>
      <vt:lpstr>_519rtdei</vt:lpstr>
      <vt:lpstr>_519rtdek</vt:lpstr>
      <vt:lpstr>_519rtga</vt:lpstr>
      <vt:lpstr>_519rtgaa</vt:lpstr>
      <vt:lpstr>_519rtgab</vt:lpstr>
      <vt:lpstr>_519rtgac</vt:lpstr>
      <vt:lpstr>_519rtgad</vt:lpstr>
      <vt:lpstr>_519rtgae</vt:lpstr>
      <vt:lpstr>_519rtgaf</vt:lpstr>
      <vt:lpstr>_519rtgag</vt:lpstr>
      <vt:lpstr>_519rtgah</vt:lpstr>
      <vt:lpstr>_519rtgai</vt:lpstr>
      <vt:lpstr>_519rtgak</vt:lpstr>
      <vt:lpstr>_519rtge</vt:lpstr>
      <vt:lpstr>_519rtgea</vt:lpstr>
      <vt:lpstr>_519rtgeb</vt:lpstr>
      <vt:lpstr>_519rtgec</vt:lpstr>
      <vt:lpstr>_519rtged</vt:lpstr>
      <vt:lpstr>_519rtgee</vt:lpstr>
      <vt:lpstr>_519rtgef</vt:lpstr>
      <vt:lpstr>_519rtgeg</vt:lpstr>
      <vt:lpstr>_519rtgeh</vt:lpstr>
      <vt:lpstr>_519rtgei</vt:lpstr>
      <vt:lpstr>_519rtgek</vt:lpstr>
      <vt:lpstr>_519rtxa</vt:lpstr>
      <vt:lpstr>_519rtxaa</vt:lpstr>
      <vt:lpstr>_519rtxab</vt:lpstr>
      <vt:lpstr>_519rtxac</vt:lpstr>
      <vt:lpstr>_519rtxad</vt:lpstr>
      <vt:lpstr>_519rtxae</vt:lpstr>
      <vt:lpstr>_519rtxaf</vt:lpstr>
      <vt:lpstr>_519rtxag</vt:lpstr>
      <vt:lpstr>_519rtxah</vt:lpstr>
      <vt:lpstr>_519rtxai</vt:lpstr>
      <vt:lpstr>_519rtxak</vt:lpstr>
      <vt:lpstr>_519rtxe</vt:lpstr>
      <vt:lpstr>_519rtxea</vt:lpstr>
      <vt:lpstr>_519rtxeb</vt:lpstr>
      <vt:lpstr>_519rtxec</vt:lpstr>
      <vt:lpstr>_519rtxed</vt:lpstr>
      <vt:lpstr>_519rtxee</vt:lpstr>
      <vt:lpstr>_519rtxef</vt:lpstr>
      <vt:lpstr>_519rtxeg</vt:lpstr>
      <vt:lpstr>_519rtxeh</vt:lpstr>
      <vt:lpstr>_519rtxei</vt:lpstr>
      <vt:lpstr>_519rtxek</vt:lpstr>
      <vt:lpstr>_519tacne</vt:lpstr>
      <vt:lpstr>_519tautem</vt:lpstr>
      <vt:lpstr>_519tetf</vt:lpstr>
      <vt:lpstr>_519tetia</vt:lpstr>
      <vt:lpstr>_519tetv</vt:lpstr>
      <vt:lpstr>_519tmde</vt:lpstr>
      <vt:lpstr>_519tmdea</vt:lpstr>
      <vt:lpstr>_519tmdeb</vt:lpstr>
      <vt:lpstr>_519tmdec</vt:lpstr>
      <vt:lpstr>_519tmded</vt:lpstr>
      <vt:lpstr>_519tmdee</vt:lpstr>
      <vt:lpstr>_519tmdef</vt:lpstr>
      <vt:lpstr>_519tmdeg</vt:lpstr>
      <vt:lpstr>_519tmdeh</vt:lpstr>
      <vt:lpstr>_519tmdei</vt:lpstr>
      <vt:lpstr>_519tmdek</vt:lpstr>
      <vt:lpstr>_519tpeoc</vt:lpstr>
      <vt:lpstr>_aut_act</vt:lpstr>
      <vt:lpstr>_aut_sous</vt:lpstr>
      <vt:lpstr>_decdateechean_dyn</vt:lpstr>
      <vt:lpstr>_decdatemiss_dyn</vt:lpstr>
      <vt:lpstr>_decfsci1_dyn</vt:lpstr>
      <vt:lpstr>_decfsci2_dyn</vt:lpstr>
      <vt:lpstr>_decfscrd1_dyn</vt:lpstr>
      <vt:lpstr>_decfscrd2_dyn</vt:lpstr>
      <vt:lpstr>_decfscs1_dyn</vt:lpstr>
      <vt:lpstr>_decfscs2_dyn</vt:lpstr>
      <vt:lpstr>_decfsne_dyn</vt:lpstr>
      <vt:lpstr>_decnompret_dyn</vt:lpstr>
      <vt:lpstr>_diccie_dyn</vt:lpstr>
      <vt:lpstr>_diccn1_dyn</vt:lpstr>
      <vt:lpstr>_diccn2_dyn</vt:lpstr>
      <vt:lpstr>_dicco_dyn</vt:lpstr>
      <vt:lpstr>_diccrd_dyn</vt:lpstr>
      <vt:lpstr>_diccs1_dyn</vt:lpstr>
      <vt:lpstr>_diccs2_dyn</vt:lpstr>
      <vt:lpstr>_dicmi_dyn</vt:lpstr>
      <vt:lpstr>_dicni_dyn</vt:lpstr>
      <vt:lpstr>_dicpc1_dyn</vt:lpstr>
      <vt:lpstr>_dicpc2_dyn</vt:lpstr>
      <vt:lpstr>_dicrc_dyn</vt:lpstr>
      <vt:lpstr>_dicrp_dyn</vt:lpstr>
      <vt:lpstr>_dictypinsfin_dyn</vt:lpstr>
      <vt:lpstr>_nivrisq1_dyn</vt:lpstr>
      <vt:lpstr>_nivrisq2_dyn</vt:lpstr>
      <vt:lpstr>_nom_E81</vt:lpstr>
      <vt:lpstr>_nom_E82</vt:lpstr>
      <vt:lpstr>_nom_E83</vt:lpstr>
      <vt:lpstr>_nom_E84</vt:lpstr>
      <vt:lpstr>_nom_E85</vt:lpstr>
      <vt:lpstr>_S_ACNE</vt:lpstr>
      <vt:lpstr>_S_AEACNE</vt:lpstr>
      <vt:lpstr>_S_AEACNE_ag</vt:lpstr>
      <vt:lpstr>_S_AEAE</vt:lpstr>
      <vt:lpstr>_S_AEAE_ag</vt:lpstr>
      <vt:lpstr>_S_AEDE</vt:lpstr>
      <vt:lpstr>_S_AEDE_ag</vt:lpstr>
      <vt:lpstr>_S_AEEA</vt:lpstr>
      <vt:lpstr>_S_AEEA_ag</vt:lpstr>
      <vt:lpstr>_S_AEED</vt:lpstr>
      <vt:lpstr>_S_AEED_ag</vt:lpstr>
      <vt:lpstr>_S_AEEM</vt:lpstr>
      <vt:lpstr>_S_AEEM_ag</vt:lpstr>
      <vt:lpstr>_S_AEGA</vt:lpstr>
      <vt:lpstr>_S_AEGA_ag</vt:lpstr>
      <vt:lpstr>_S_AEGE</vt:lpstr>
      <vt:lpstr>_S_AEGE_ag</vt:lpstr>
      <vt:lpstr>_S_AEIA</vt:lpstr>
      <vt:lpstr>_S_AEIA_ag</vt:lpstr>
      <vt:lpstr>_S_AEOC</vt:lpstr>
      <vt:lpstr>_S_AEOC_ag</vt:lpstr>
      <vt:lpstr>_S_AEODE</vt:lpstr>
      <vt:lpstr>_S_AEODE_ag</vt:lpstr>
      <vt:lpstr>_S_AEOFU</vt:lpstr>
      <vt:lpstr>_S_AEOFU_ag</vt:lpstr>
      <vt:lpstr>_S_AEPEOC</vt:lpstr>
      <vt:lpstr>_S_AEPEOC_ag</vt:lpstr>
      <vt:lpstr>_S_AETA</vt:lpstr>
      <vt:lpstr>_S_AETA_ag</vt:lpstr>
      <vt:lpstr>_S_AETF</vt:lpstr>
      <vt:lpstr>_S_AETF_ag</vt:lpstr>
      <vt:lpstr>_S_AETV</vt:lpstr>
      <vt:lpstr>_S_AETV_ag</vt:lpstr>
      <vt:lpstr>_S_AEUA</vt:lpstr>
      <vt:lpstr>_S_AEUA_ag</vt:lpstr>
      <vt:lpstr>_S_AEUE</vt:lpstr>
      <vt:lpstr>_S_AEUE_ag</vt:lpstr>
      <vt:lpstr>_S_AEXA</vt:lpstr>
      <vt:lpstr>_S_AEXA_ag</vt:lpstr>
      <vt:lpstr>_S_AEXE</vt:lpstr>
      <vt:lpstr>_S_AEXE_ag</vt:lpstr>
      <vt:lpstr>_S_AGACNE</vt:lpstr>
      <vt:lpstr>_S_AGAE</vt:lpstr>
      <vt:lpstr>_S_AGDE</vt:lpstr>
      <vt:lpstr>_S_AGEA</vt:lpstr>
      <vt:lpstr>_S_AGED</vt:lpstr>
      <vt:lpstr>_S_AGEM</vt:lpstr>
      <vt:lpstr>_S_AGGA</vt:lpstr>
      <vt:lpstr>_S_AGGE</vt:lpstr>
      <vt:lpstr>_S_AGIA</vt:lpstr>
      <vt:lpstr>_S_AGOC</vt:lpstr>
      <vt:lpstr>_S_AGODE</vt:lpstr>
      <vt:lpstr>_S_AGOFU</vt:lpstr>
      <vt:lpstr>_S_AGPEOC</vt:lpstr>
      <vt:lpstr>_S_AGTA</vt:lpstr>
      <vt:lpstr>_S_AGTF</vt:lpstr>
      <vt:lpstr>_S_AGTV</vt:lpstr>
      <vt:lpstr>_S_AGUA</vt:lpstr>
      <vt:lpstr>_S_AGUE</vt:lpstr>
      <vt:lpstr>_S_AGXA</vt:lpstr>
      <vt:lpstr>_S_AGXE</vt:lpstr>
      <vt:lpstr>_S_APACNE</vt:lpstr>
      <vt:lpstr>_S_APAE</vt:lpstr>
      <vt:lpstr>_S_APDE</vt:lpstr>
      <vt:lpstr>_S_APEA</vt:lpstr>
      <vt:lpstr>_S_APED</vt:lpstr>
      <vt:lpstr>_S_APEM</vt:lpstr>
      <vt:lpstr>_S_APGA</vt:lpstr>
      <vt:lpstr>_S_APGE</vt:lpstr>
      <vt:lpstr>_S_APIA</vt:lpstr>
      <vt:lpstr>_S_APOC</vt:lpstr>
      <vt:lpstr>_S_APODE</vt:lpstr>
      <vt:lpstr>_S_APOFU</vt:lpstr>
      <vt:lpstr>_S_APPEOC</vt:lpstr>
      <vt:lpstr>_S_APTA</vt:lpstr>
      <vt:lpstr>_S_APTF</vt:lpstr>
      <vt:lpstr>_S_APTV</vt:lpstr>
      <vt:lpstr>_S_APUA</vt:lpstr>
      <vt:lpstr>_S_APUE</vt:lpstr>
      <vt:lpstr>_S_APXA</vt:lpstr>
      <vt:lpstr>_S_APXE</vt:lpstr>
      <vt:lpstr>_S_BAACNE</vt:lpstr>
      <vt:lpstr>_S_BAAE</vt:lpstr>
      <vt:lpstr>_S_BADE</vt:lpstr>
      <vt:lpstr>_S_BAEA</vt:lpstr>
      <vt:lpstr>_S_BAED</vt:lpstr>
      <vt:lpstr>_S_BAEM</vt:lpstr>
      <vt:lpstr>_S_BAGA</vt:lpstr>
      <vt:lpstr>_S_BAGE</vt:lpstr>
      <vt:lpstr>_S_BAIA</vt:lpstr>
      <vt:lpstr>_S_BAOC</vt:lpstr>
      <vt:lpstr>_S_BAODE</vt:lpstr>
      <vt:lpstr>_S_BAOFU</vt:lpstr>
      <vt:lpstr>_S_BAPEOC</vt:lpstr>
      <vt:lpstr>_S_BATA</vt:lpstr>
      <vt:lpstr>_S_BATF</vt:lpstr>
      <vt:lpstr>_S_BATV</vt:lpstr>
      <vt:lpstr>_S_BAUA</vt:lpstr>
      <vt:lpstr>_S_BAUE</vt:lpstr>
      <vt:lpstr>_S_BAXA</vt:lpstr>
      <vt:lpstr>_S_BAXE</vt:lpstr>
      <vt:lpstr>_S_BRSAE</vt:lpstr>
      <vt:lpstr>_S_BRSCNE</vt:lpstr>
      <vt:lpstr>_S_BRSDE</vt:lpstr>
      <vt:lpstr>_S_BRSEA</vt:lpstr>
      <vt:lpstr>_S_BRSED</vt:lpstr>
      <vt:lpstr>_S_BRSEM</vt:lpstr>
      <vt:lpstr>_S_BRSGA</vt:lpstr>
      <vt:lpstr>_S_BRSGE</vt:lpstr>
      <vt:lpstr>_S_BRSIA</vt:lpstr>
      <vt:lpstr>_S_BRSOC</vt:lpstr>
      <vt:lpstr>_S_BRSODE</vt:lpstr>
      <vt:lpstr>_S_BRSOFU</vt:lpstr>
      <vt:lpstr>_S_BRSPEOC</vt:lpstr>
      <vt:lpstr>_S_BRSTA</vt:lpstr>
      <vt:lpstr>_S_BRSTF</vt:lpstr>
      <vt:lpstr>_S_BRSTV</vt:lpstr>
      <vt:lpstr>_S_BRSUA</vt:lpstr>
      <vt:lpstr>_S_BRSUE</vt:lpstr>
      <vt:lpstr>_S_BRSXA</vt:lpstr>
      <vt:lpstr>_S_BRSXE</vt:lpstr>
      <vt:lpstr>_S_ECCI1</vt:lpstr>
      <vt:lpstr>_S_ECCI2</vt:lpstr>
      <vt:lpstr>_S_ECCRD1</vt:lpstr>
      <vt:lpstr>_S_ECCRD2</vt:lpstr>
      <vt:lpstr>_S_ECCS1</vt:lpstr>
      <vt:lpstr>_S_ECCS2</vt:lpstr>
      <vt:lpstr>_S_ECNE</vt:lpstr>
      <vt:lpstr>_S_ICCIE</vt:lpstr>
      <vt:lpstr>_S_ICCN1</vt:lpstr>
      <vt:lpstr>_S_ICCN2</vt:lpstr>
      <vt:lpstr>_S_ICCRD</vt:lpstr>
      <vt:lpstr>_S_ICCS1</vt:lpstr>
      <vt:lpstr>_S_ICCS2</vt:lpstr>
      <vt:lpstr>_S_ICMI</vt:lpstr>
      <vt:lpstr>_S_ICNI</vt:lpstr>
      <vt:lpstr>_S_ICPC1</vt:lpstr>
      <vt:lpstr>_S_ICPC2</vt:lpstr>
      <vt:lpstr>_S_ICRC</vt:lpstr>
      <vt:lpstr>_S_ICRP</vt:lpstr>
      <vt:lpstr>_S_LDACNE</vt:lpstr>
      <vt:lpstr>_S_LDAE</vt:lpstr>
      <vt:lpstr>_S_LDDE</vt:lpstr>
      <vt:lpstr>_S_LDEA</vt:lpstr>
      <vt:lpstr>_S_LDED</vt:lpstr>
      <vt:lpstr>_S_LDEM</vt:lpstr>
      <vt:lpstr>_S_LDGA</vt:lpstr>
      <vt:lpstr>_S_LDGE</vt:lpstr>
      <vt:lpstr>_S_LDIA</vt:lpstr>
      <vt:lpstr>_S_LDOC</vt:lpstr>
      <vt:lpstr>_S_LDODE</vt:lpstr>
      <vt:lpstr>_S_LDOFU</vt:lpstr>
      <vt:lpstr>_S_LDPEOC</vt:lpstr>
      <vt:lpstr>_S_LDTA</vt:lpstr>
      <vt:lpstr>_S_LDTF</vt:lpstr>
      <vt:lpstr>_S_LDTV</vt:lpstr>
      <vt:lpstr>_S_LDUA</vt:lpstr>
      <vt:lpstr>_S_LDUE</vt:lpstr>
      <vt:lpstr>_S_LDXA</vt:lpstr>
      <vt:lpstr>_S_LDXE</vt:lpstr>
      <vt:lpstr>_S_LEACNE</vt:lpstr>
      <vt:lpstr>_S_LEACNE_ag</vt:lpstr>
      <vt:lpstr>_S_LEAE</vt:lpstr>
      <vt:lpstr>_S_LEAE_ag</vt:lpstr>
      <vt:lpstr>_S_LEDE</vt:lpstr>
      <vt:lpstr>_S_LEDE_ag</vt:lpstr>
      <vt:lpstr>_S_LEEA</vt:lpstr>
      <vt:lpstr>_S_LEEA_ag</vt:lpstr>
      <vt:lpstr>_S_LEED</vt:lpstr>
      <vt:lpstr>_S_LEED_ag</vt:lpstr>
      <vt:lpstr>_S_LEEM</vt:lpstr>
      <vt:lpstr>_S_LEEM_ag</vt:lpstr>
      <vt:lpstr>_S_LEGA</vt:lpstr>
      <vt:lpstr>_S_LEGA_ag</vt:lpstr>
      <vt:lpstr>_S_LEGE</vt:lpstr>
      <vt:lpstr>_S_LEGE_ag</vt:lpstr>
      <vt:lpstr>_S_LEIA</vt:lpstr>
      <vt:lpstr>_S_LEIA_ag</vt:lpstr>
      <vt:lpstr>_S_LEOC</vt:lpstr>
      <vt:lpstr>_S_LEOC_ag</vt:lpstr>
      <vt:lpstr>_S_LEODE</vt:lpstr>
      <vt:lpstr>_S_LEODE_ag</vt:lpstr>
      <vt:lpstr>_S_LEOFU</vt:lpstr>
      <vt:lpstr>_S_LEOFU_ag</vt:lpstr>
      <vt:lpstr>_S_LEPEOC</vt:lpstr>
      <vt:lpstr>_S_LEPEOC_ag</vt:lpstr>
      <vt:lpstr>_S_LETA</vt:lpstr>
      <vt:lpstr>_S_LETA_ag</vt:lpstr>
      <vt:lpstr>_S_LETF</vt:lpstr>
      <vt:lpstr>_S_LETF_ag</vt:lpstr>
      <vt:lpstr>_S_LETV</vt:lpstr>
      <vt:lpstr>_S_LETV_ag</vt:lpstr>
      <vt:lpstr>_S_LEUA</vt:lpstr>
      <vt:lpstr>_S_LEUA_ag</vt:lpstr>
      <vt:lpstr>_S_LEUE</vt:lpstr>
      <vt:lpstr>_S_LEUE_ag</vt:lpstr>
      <vt:lpstr>_S_LEXA</vt:lpstr>
      <vt:lpstr>_S_LEXA_ag</vt:lpstr>
      <vt:lpstr>_S_LEXE</vt:lpstr>
      <vt:lpstr>_S_LEXE_ag</vt:lpstr>
      <vt:lpstr>_S_MIFU</vt:lpstr>
      <vt:lpstr>_S_mifu1</vt:lpstr>
      <vt:lpstr>_S_mifu2</vt:lpstr>
      <vt:lpstr>_S_MOFU2</vt:lpstr>
      <vt:lpstr>_S_MTAE</vt:lpstr>
      <vt:lpstr>_S_MTAE_2</vt:lpstr>
      <vt:lpstr>_S_MTAE1</vt:lpstr>
      <vt:lpstr>_S_MTAE2</vt:lpstr>
      <vt:lpstr>_S_MTEA</vt:lpstr>
      <vt:lpstr>_S_MTEA_2</vt:lpstr>
      <vt:lpstr>_S_MTEA1</vt:lpstr>
      <vt:lpstr>_S_MTEA2</vt:lpstr>
      <vt:lpstr>_S_MTED</vt:lpstr>
      <vt:lpstr>_S_MTED_2</vt:lpstr>
      <vt:lpstr>_S_MTED1</vt:lpstr>
      <vt:lpstr>_S_MTED2</vt:lpstr>
      <vt:lpstr>_S_MTNDE</vt:lpstr>
      <vt:lpstr>_S_mtnde1</vt:lpstr>
      <vt:lpstr>_S_mtnde2</vt:lpstr>
      <vt:lpstr>_S_MTOC</vt:lpstr>
      <vt:lpstr>_S_MTOC_2</vt:lpstr>
      <vt:lpstr>_S_MTOC1</vt:lpstr>
      <vt:lpstr>_S_MTOC2</vt:lpstr>
      <vt:lpstr>_S_MTODE2</vt:lpstr>
      <vt:lpstr>_S_MTTA</vt:lpstr>
      <vt:lpstr>_S_MTTA_2</vt:lpstr>
      <vt:lpstr>_S_MTTA1</vt:lpstr>
      <vt:lpstr>_S_MTTA2</vt:lpstr>
      <vt:lpstr>_S_RFACNE</vt:lpstr>
      <vt:lpstr>_S_RFAE</vt:lpstr>
      <vt:lpstr>_S_RFDE</vt:lpstr>
      <vt:lpstr>_S_RFEA</vt:lpstr>
      <vt:lpstr>_S_RFED</vt:lpstr>
      <vt:lpstr>_S_RFEM</vt:lpstr>
      <vt:lpstr>_S_RFGA</vt:lpstr>
      <vt:lpstr>_S_RFGE</vt:lpstr>
      <vt:lpstr>_S_RFIA</vt:lpstr>
      <vt:lpstr>_S_RFOC</vt:lpstr>
      <vt:lpstr>_S_RFODE</vt:lpstr>
      <vt:lpstr>_S_RFOFU</vt:lpstr>
      <vt:lpstr>_S_RFPEOC</vt:lpstr>
      <vt:lpstr>_S_RFTA</vt:lpstr>
      <vt:lpstr>_S_RFTF</vt:lpstr>
      <vt:lpstr>_S_RFTV</vt:lpstr>
      <vt:lpstr>_S_RFUA</vt:lpstr>
      <vt:lpstr>_S_RFUE</vt:lpstr>
      <vt:lpstr>_S_RFXA</vt:lpstr>
      <vt:lpstr>_S_RFXE</vt:lpstr>
      <vt:lpstr>_S_RTDA</vt:lpstr>
      <vt:lpstr>_S_RTDA_2</vt:lpstr>
      <vt:lpstr>_S_RTDA1</vt:lpstr>
      <vt:lpstr>_S_RTDA2</vt:lpstr>
      <vt:lpstr>_S_RTDE</vt:lpstr>
      <vt:lpstr>_S_RTDE_2</vt:lpstr>
      <vt:lpstr>_S_RTDE1</vt:lpstr>
      <vt:lpstr>_S_RTDE2</vt:lpstr>
      <vt:lpstr>_S_RTGA</vt:lpstr>
      <vt:lpstr>_S_RTGA_2</vt:lpstr>
      <vt:lpstr>_S_RTGA1</vt:lpstr>
      <vt:lpstr>_S_RTGA2</vt:lpstr>
      <vt:lpstr>_S_RTGE</vt:lpstr>
      <vt:lpstr>_S_RTGE_2</vt:lpstr>
      <vt:lpstr>_S_RTGE1</vt:lpstr>
      <vt:lpstr>_S_RTGE2</vt:lpstr>
      <vt:lpstr>_S_RTXA</vt:lpstr>
      <vt:lpstr>_S_RTXA_2</vt:lpstr>
      <vt:lpstr>_S_RTXA1</vt:lpstr>
      <vt:lpstr>_S_RTXA2</vt:lpstr>
      <vt:lpstr>_S_RTXE</vt:lpstr>
      <vt:lpstr>_S_RTXE_2</vt:lpstr>
      <vt:lpstr>_S_RTXE1</vt:lpstr>
      <vt:lpstr>_S_RTXE2</vt:lpstr>
      <vt:lpstr>_S_TAACNE</vt:lpstr>
      <vt:lpstr>_S_TAAE</vt:lpstr>
      <vt:lpstr>_S_TACNE_1</vt:lpstr>
      <vt:lpstr>_S_TACNE_2</vt:lpstr>
      <vt:lpstr>_S_TACNE_3</vt:lpstr>
      <vt:lpstr>_S_TADE</vt:lpstr>
      <vt:lpstr>_S_TAEA</vt:lpstr>
      <vt:lpstr>_S_TAED</vt:lpstr>
      <vt:lpstr>_S_TAEM</vt:lpstr>
      <vt:lpstr>_S_TAGA</vt:lpstr>
      <vt:lpstr>_S_TAGE</vt:lpstr>
      <vt:lpstr>_S_TAIA</vt:lpstr>
      <vt:lpstr>_S_TAOC</vt:lpstr>
      <vt:lpstr>_S_TAODE</vt:lpstr>
      <vt:lpstr>_S_TAOFU</vt:lpstr>
      <vt:lpstr>_S_TAPEOC</vt:lpstr>
      <vt:lpstr>_S_TATA</vt:lpstr>
      <vt:lpstr>_S_TATF</vt:lpstr>
      <vt:lpstr>_S_TATV</vt:lpstr>
      <vt:lpstr>_S_TAUA</vt:lpstr>
      <vt:lpstr>_S_TAUE</vt:lpstr>
      <vt:lpstr>_S_TAUTEM_1</vt:lpstr>
      <vt:lpstr>_S_TAUTEM_2</vt:lpstr>
      <vt:lpstr>_S_TAUTEM_3</vt:lpstr>
      <vt:lpstr>_S_TAXA</vt:lpstr>
      <vt:lpstr>_S_TAXE</vt:lpstr>
      <vt:lpstr>_S_TETF_1</vt:lpstr>
      <vt:lpstr>_S_TETF_2</vt:lpstr>
      <vt:lpstr>_S_TETF_3</vt:lpstr>
      <vt:lpstr>_S_TETIA_1</vt:lpstr>
      <vt:lpstr>_S_TETIA_2</vt:lpstr>
      <vt:lpstr>_S_TETIA_3</vt:lpstr>
      <vt:lpstr>_S_TETV_1</vt:lpstr>
      <vt:lpstr>_S_TETV_2</vt:lpstr>
      <vt:lpstr>_S_TETV_3</vt:lpstr>
      <vt:lpstr>_S_TMDE</vt:lpstr>
      <vt:lpstr>_S_TMDE_2</vt:lpstr>
      <vt:lpstr>_S_TMDE1</vt:lpstr>
      <vt:lpstr>_S_TMDE2</vt:lpstr>
      <vt:lpstr>_S_TOACNE</vt:lpstr>
      <vt:lpstr>_S_TOAE</vt:lpstr>
      <vt:lpstr>_S_TODE</vt:lpstr>
      <vt:lpstr>_S_TOEA</vt:lpstr>
      <vt:lpstr>_S_TOED</vt:lpstr>
      <vt:lpstr>_S_TOEM</vt:lpstr>
      <vt:lpstr>_S_TOGA</vt:lpstr>
      <vt:lpstr>_S_TOGE</vt:lpstr>
      <vt:lpstr>_S_TOIA</vt:lpstr>
      <vt:lpstr>_S_TOOC</vt:lpstr>
      <vt:lpstr>_S_TOODE</vt:lpstr>
      <vt:lpstr>_S_TOOFU</vt:lpstr>
      <vt:lpstr>_S_TOPEOC</vt:lpstr>
      <vt:lpstr>_S_TOTA</vt:lpstr>
      <vt:lpstr>_S_TOTF</vt:lpstr>
      <vt:lpstr>_S_TOTV</vt:lpstr>
      <vt:lpstr>_S_TOUA</vt:lpstr>
      <vt:lpstr>_S_TOUE</vt:lpstr>
      <vt:lpstr>_S_TOXA</vt:lpstr>
      <vt:lpstr>_S_TOXE</vt:lpstr>
      <vt:lpstr>_S_TPEOC_1</vt:lpstr>
      <vt:lpstr>_S_TPEOC_2</vt:lpstr>
      <vt:lpstr>_S_TPEOC_3</vt:lpstr>
      <vt:lpstr>_titres_al</vt:lpstr>
      <vt:lpstr>_titres_al_1</vt:lpstr>
      <vt:lpstr>_titres_al_2</vt:lpstr>
      <vt:lpstr>_titres_al_3</vt:lpstr>
      <vt:lpstr>_titres_al_4</vt:lpstr>
      <vt:lpstr>_titres_al_5</vt:lpstr>
      <vt:lpstr>_titres_al_6</vt:lpstr>
      <vt:lpstr>_titres_al_7</vt:lpstr>
      <vt:lpstr>_titres_aut</vt:lpstr>
      <vt:lpstr>_titres_aut_1</vt:lpstr>
      <vt:lpstr>_titres_aut_2</vt:lpstr>
      <vt:lpstr>_titres_aut_3</vt:lpstr>
      <vt:lpstr>_titres_aut_4</vt:lpstr>
      <vt:lpstr>_titres_aut_5</vt:lpstr>
      <vt:lpstr>_titres_aut_6</vt:lpstr>
      <vt:lpstr>_titres_aut_7</vt:lpstr>
      <vt:lpstr>_titres_cdc</vt:lpstr>
      <vt:lpstr>_titres_cdc_1</vt:lpstr>
      <vt:lpstr>_titres_cdc_2</vt:lpstr>
      <vt:lpstr>_titres_cdc_3</vt:lpstr>
      <vt:lpstr>_titres_cdc_4</vt:lpstr>
      <vt:lpstr>_titres_cdc_5</vt:lpstr>
      <vt:lpstr>_titres_cdc_6</vt:lpstr>
      <vt:lpstr>_titres_cdc_7</vt:lpstr>
      <vt:lpstr>_titres_coll</vt:lpstr>
      <vt:lpstr>_titres_coll_1</vt:lpstr>
      <vt:lpstr>_titres_coll_2</vt:lpstr>
      <vt:lpstr>_titres_coll_3</vt:lpstr>
      <vt:lpstr>_titres_coll_4</vt:lpstr>
      <vt:lpstr>_titres_coll_5</vt:lpstr>
      <vt:lpstr>_titres_coll_6</vt:lpstr>
      <vt:lpstr>_titres_coll_7</vt:lpstr>
      <vt:lpstr>_titres_ols</vt:lpstr>
      <vt:lpstr>_titres_ols_1</vt:lpstr>
      <vt:lpstr>_titres_ols_2</vt:lpstr>
      <vt:lpstr>_titres_ols_3</vt:lpstr>
      <vt:lpstr>_titres_ols_4</vt:lpstr>
      <vt:lpstr>_titres_ols_5</vt:lpstr>
      <vt:lpstr>_titres_ols_6</vt:lpstr>
      <vt:lpstr>_titres_ols_7</vt:lpstr>
      <vt:lpstr>notice_F08_web</vt:lpstr>
      <vt:lpstr>'8.1 Détail des emprunts'!Zone_d_impression</vt:lpstr>
      <vt:lpstr>'8.2 Récapitulatif emprunts'!Zone_d_impression</vt:lpstr>
      <vt:lpstr>'8.3 Détail emprunts complexes'!Zone_d_impression</vt:lpstr>
      <vt:lpstr>'8.4 Instruments de couverture'!Zone_d_impression</vt:lpstr>
      <vt:lpstr>'8.5 Titres participatifs'!Zone_d_impression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KERGUELEN Fañch</dc:creator>
  <cp:lastModifiedBy>Idrissa Ndiaye</cp:lastModifiedBy>
  <cp:lastPrinted>2024-10-14T10:42:35Z</cp:lastPrinted>
  <dcterms:created xsi:type="dcterms:W3CDTF">2005-05-11T06:22:52Z</dcterms:created>
  <dcterms:modified xsi:type="dcterms:W3CDTF">2026-04-15T08:23:04Z</dcterms:modified>
</cp:coreProperties>
</file>